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42E502D5-88D1-4237-BD1E-4C47131E7EB6}" xr6:coauthVersionLast="47" xr6:coauthVersionMax="47" xr10:uidLastSave="{00000000-0000-0000-0000-000000000000}"/>
  <bookViews>
    <workbookView xWindow="28680" yWindow="-120" windowWidth="29040" windowHeight="15720" xr2:uid="{00000000-000D-0000-FFFF-FFFF00000000}"/>
  </bookViews>
  <sheets>
    <sheet name="Darbų vykdymo grafikas" sheetId="1" r:id="rId1"/>
  </sheets>
  <definedNames>
    <definedName name="_xlnm.Print_Area" localSheetId="0">'Darbų vykdymo grafikas'!$A$1:$ET$92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 l="1"/>
  <c r="F78" i="1"/>
  <c r="F71" i="1"/>
  <c r="F52" i="1"/>
  <c r="F33" i="1"/>
  <c r="F14" i="1"/>
  <c r="F12" i="1"/>
</calcChain>
</file>

<file path=xl/sharedStrings.xml><?xml version="1.0" encoding="utf-8"?>
<sst xmlns="http://schemas.openxmlformats.org/spreadsheetml/2006/main" count="201" uniqueCount="120">
  <si>
    <t>Eil. Nr.</t>
  </si>
  <si>
    <t>Darbų pavadinimas</t>
  </si>
  <si>
    <t>Laikotarpis (mėnesiais ir savaitėmis)</t>
  </si>
  <si>
    <t>1.</t>
  </si>
  <si>
    <t>1.1.</t>
  </si>
  <si>
    <t>2.</t>
  </si>
  <si>
    <t>Paruošiamieji darbai (medžiagų/ įrangos užsakymas ir pirkimas, medžiagų transportavimas į objektą, statybvietės kūrimas ir t.t.)</t>
  </si>
  <si>
    <t>___________________________________________                      _______________                     _____________</t>
  </si>
  <si>
    <t>(Tiekėjo arba jo įgalioto asmens vardas, pavardė)                         (Parašas)                                        (Data)</t>
  </si>
  <si>
    <t>3.</t>
  </si>
  <si>
    <t>3.1.</t>
  </si>
  <si>
    <t>3.2.</t>
  </si>
  <si>
    <t>3.3.</t>
  </si>
  <si>
    <t>Užsakovas: AB "Klaipėdos vanduo"</t>
  </si>
  <si>
    <t>Rangovas:</t>
  </si>
  <si>
    <t xml:space="preserve">Sutarties data ir numeris:  </t>
  </si>
  <si>
    <t>Senos įrangos (esamo dumblo grėbimo mechanizmo (tilto), periferinių įrenginių ir/ar konstrukcijų ir kt.) demontavimas</t>
  </si>
  <si>
    <t xml:space="preserve">Esamo pirminio nusodintuvo betoninės dalies remontas </t>
  </si>
  <si>
    <t xml:space="preserve">Esamos centrinės kolonos remontas/stiprinimas arba demontavimas ir naujos įrengimas </t>
  </si>
  <si>
    <r>
      <t xml:space="preserve">Pirminio nusodintuvo </t>
    </r>
    <r>
      <rPr>
        <sz val="11"/>
        <color rgb="FF000000"/>
        <rFont val="Calibri Light"/>
        <family val="2"/>
      </rPr>
      <t xml:space="preserve">g/b </t>
    </r>
    <r>
      <rPr>
        <sz val="11"/>
        <color theme="1"/>
        <rFont val="Calibri Light"/>
        <family val="2"/>
      </rPr>
      <t xml:space="preserve"> uždengimas</t>
    </r>
  </si>
  <si>
    <t>Ventiliacinės sistemos ir oro (kvapų) valymo sistemos su būtina periferine įranga tiekimas ir sumontavimas</t>
  </si>
  <si>
    <t>Elektrotechninės dalies įrengimas</t>
  </si>
  <si>
    <t>Procesų valdymo ir automatizacijos dalies įrengimas</t>
  </si>
  <si>
    <t>Sklypo sutvarkymo darbai (gerbūvio atsatymas) aplink pirminį nusodintuvą (D1)</t>
  </si>
  <si>
    <t>4.3.</t>
  </si>
  <si>
    <t>kompl.</t>
  </si>
  <si>
    <t>Personalo apmokymas</t>
  </si>
  <si>
    <t>Eksploatavimo ir priežiūros instrukcijų (pirminiam nusodintuvui (D1)) pateikimas</t>
  </si>
  <si>
    <t>PASTABOS:</t>
  </si>
  <si>
    <t>3.1.1.</t>
  </si>
  <si>
    <t>3.1.2.</t>
  </si>
  <si>
    <t>3.1.3.</t>
  </si>
  <si>
    <t>3.1.4.</t>
  </si>
  <si>
    <t>3.1.5.</t>
  </si>
  <si>
    <t>3.1.6.</t>
  </si>
  <si>
    <t>3.1.7.</t>
  </si>
  <si>
    <t>3.1.8.</t>
  </si>
  <si>
    <t>3.1.9.</t>
  </si>
  <si>
    <t>3.1.10.</t>
  </si>
  <si>
    <t>3.1.11.</t>
  </si>
  <si>
    <t>3.1.12.</t>
  </si>
  <si>
    <t>3.1.13.</t>
  </si>
  <si>
    <t>3.1.14.</t>
  </si>
  <si>
    <t>3.1.15.</t>
  </si>
  <si>
    <t>3.1.16.</t>
  </si>
  <si>
    <t>3.2.1.</t>
  </si>
  <si>
    <t>3.2.2.</t>
  </si>
  <si>
    <t>3.2.3.</t>
  </si>
  <si>
    <t>3.2.4.</t>
  </si>
  <si>
    <t>3.2.5.</t>
  </si>
  <si>
    <t>3.2.6.</t>
  </si>
  <si>
    <t>3.2.7.</t>
  </si>
  <si>
    <t>3.2.8.</t>
  </si>
  <si>
    <t>3.2.9.</t>
  </si>
  <si>
    <t>3.2.10.</t>
  </si>
  <si>
    <t>3.2.11.</t>
  </si>
  <si>
    <t>3.2.12.</t>
  </si>
  <si>
    <t>3.2.14.</t>
  </si>
  <si>
    <t>3.2.15.</t>
  </si>
  <si>
    <t>3.2.16.</t>
  </si>
  <si>
    <t>3.3.1.</t>
  </si>
  <si>
    <t>3.3.2.</t>
  </si>
  <si>
    <t>3.3.3.</t>
  </si>
  <si>
    <t>3.3.4.</t>
  </si>
  <si>
    <t>3.3.5.</t>
  </si>
  <si>
    <t>3.3.6.</t>
  </si>
  <si>
    <t>3.3.7.</t>
  </si>
  <si>
    <t>3.3.8.</t>
  </si>
  <si>
    <t>3.3.9.</t>
  </si>
  <si>
    <t>3.3.10.</t>
  </si>
  <si>
    <t>3.3.11.</t>
  </si>
  <si>
    <t>3.3.12.</t>
  </si>
  <si>
    <t>3.3.13.</t>
  </si>
  <si>
    <t>3.3.14.</t>
  </si>
  <si>
    <t>3.3.15.</t>
  </si>
  <si>
    <t>3.3.16.</t>
  </si>
  <si>
    <t>4.</t>
  </si>
  <si>
    <t>4.1.</t>
  </si>
  <si>
    <t>4.2.</t>
  </si>
  <si>
    <t>Paleidimo-derinimo darbai, bandymai  (sausas, šlapias naujo dumblo grėbimo mechanizmo (be tilto) paleidimas, ventiliacinės sistemos ir bendros oro (kvapų) valymo sistemos bei kitų įrenginių veikimo bandymai;</t>
  </si>
  <si>
    <t>Sklypo sutvarkymo darbai (gerbūvio atsatymas) aplink pirminį nusodintuvą (D2)</t>
  </si>
  <si>
    <t>Sklypo sutvarkymo darbai (gerbūvio atsatymas) aplink pirminį nusodintuvą (D3)</t>
  </si>
  <si>
    <t>Mato vnt.</t>
  </si>
  <si>
    <t>Kiekis, %</t>
  </si>
  <si>
    <t>Kaina, Eur be PVM</t>
  </si>
  <si>
    <t>Viso:</t>
  </si>
  <si>
    <t>Bendra pasiūlymo kaina:</t>
  </si>
  <si>
    <t xml:space="preserve">Bendrų eksploatavimo ir priežiūros instrukcijų (visiems pirminiams nusodintuvams) pateikimas </t>
  </si>
  <si>
    <t>Galutinis statybos darbų užbaigimo priėmimas-perdavimas</t>
  </si>
  <si>
    <t>Išpildomieji brėžiniai, kadastriniai matavimai, galutinių geodezinių nuotraukų atlikimas, techninė dokumentacija</t>
  </si>
  <si>
    <t xml:space="preserve">Naujo dumblo grėbimo mechanizmo (be viršuje važinėjančio tilto) su būtina periferine įranga sumontavimas;  </t>
  </si>
  <si>
    <t>Baigiamieji darbai ir perdavimas Užsakovui (išpildomosios dokumentacijos, kadastrinių matavimų, tarpinių geodezinių nuotraukų atlikimas), Rangovo garantinio laikotarpio prievolių įvykdymo dokumento pateikimas.</t>
  </si>
  <si>
    <t>Personalo apmokymas (jei reikia)</t>
  </si>
  <si>
    <t>Pirminių nusodintuvų (unik. Nr. 4400-0209-8300) adresu Uosių g. 8, Dumpių km., Dovilų sen. Klaipėdos raj.projektinės dokumentacijos parengimas (visos projekto dalys), derinimas, projekto ekspertizės atlikimas ir SLD gavimas (jei reikia)</t>
  </si>
  <si>
    <t xml:space="preserve">1.2. </t>
  </si>
  <si>
    <t>Tarpinio mokėjimo prašymo teikimas</t>
  </si>
  <si>
    <t>2. Grafike pagal sutartį numatyti darbai turi būti baigti iki 35 mėnesio pab. nuo sutarties įsigaliojimo dienos. Galutinis mokėjimo prašymas ir mokėjimas atliekamas 36 mėn.</t>
  </si>
  <si>
    <t>3.2.17.</t>
  </si>
  <si>
    <t>3.3.17.</t>
  </si>
  <si>
    <t>1. Grafike  Privalomosios projekto dokumentacijos parengimas ir SLD gavimas, Statinio projekto vykdymo priežiūra ir Pirminių nusodintuvų (D1, D2, D3) atnaujinimas negali trukti ilgiau nei techninėje specifikacijoje nurodyti atitinkamų darbų atlikimo terminai.</t>
  </si>
  <si>
    <t xml:space="preserve">3. Rangovas privalės laikytis su pasiūlymu pateikto Grafiko. Grafiko keitimas Darbų vykdymo metu prailginant darbų atlikimo terminus - negalimas. Darbų vykdymas gali būti stabdomas rangos sutartyje nustatytais atvejais, tokiu atveju rangovas darbus privalės atlikti per laiką, likusį iki sustabdant darbus ar jų dalį. Tiekėjas turės būti aktyvus, sekti grafiko laikymąsi ir nelesiant pranešti užsakovui apie nenumatytas ir nuo jo nepriklausančias sąlygas, nulemiančias darbų ar jo dalies vykdymo stabdymą. Jei tiekėjas nebus pakankamai atidus, nepraneš apie aplinkybes, dėl kurių darbų ar jų dalies vykdymas gali būti stabdomas, bus laikoma, kad tiekėjas darbus turi atlikti per grafike nustatytą laiką. Darbų grupių atlikimo eiliškumas gali būti keičiamas, tačiau visais atvejais darbų grupė turi būti atlikta per ne ilgiau nei grafike paties tiekėjo nustatytas terminas. </t>
  </si>
  <si>
    <t>Oro mėginių paėmimas H2S, NH3 ir kvapų koncentracijos nustatymui, laboratorinių tyrimų protokolų pateikimas ir išvalymo efektyvumo pagrindimas;</t>
  </si>
  <si>
    <t xml:space="preserve">Naujo dumblo grėbimo mechanizmo (be viršuje važinėjančio tilto) su būtina periferine įranga sumontavimas </t>
  </si>
  <si>
    <t>Paleidimo-derinimo darbai, bandymai (sausas, šlapias naujo dumblo grėbimo mechanizmo (be tilto) paleidimas, ventiliacinės sistemos, oro (kvapų) valymo sistemos bei kitų įrenginių veikimo bandymai;</t>
  </si>
  <si>
    <t>Technologinio proceso sureguliavimas ir dumblo padavimas į tolimesnę dumblo apdorojimo proceso grandį, ventiliacinės sistemos, oro (kvapų) valymo sistemos bei kitų įrenginių sureguliavimas;</t>
  </si>
  <si>
    <t>Technologinio proceso sureguliavimas ir dumblo padavimas į tolimesnę dumblo apdorojimo proceso grandį, ventiliacinės sistemos ir bendros oro (kvapų) valymo sistemos (veikiant 2 nusodintuvams) bei kitų įrenginių sureguliavimas;</t>
  </si>
  <si>
    <t>3.2.13.</t>
  </si>
  <si>
    <t>Technologinio proceso sureguliavimas ir dumblo padavimas į tolimesnę dumblo apdorojimo proceso grandį, ventiliacinės sistemos ir bendros oro (kvapų) valymo sistemos (veikiant  visiems 3 nusodintuvams) bei kitų įrenginių sureguliavimas;</t>
  </si>
  <si>
    <t>Galutinio mokėjimo prašymo teikimas</t>
  </si>
  <si>
    <t xml:space="preserve">Papildytų eksploatavimo ir priežiūros instrukcijų (pirminiam nusodintuvui (D2)) pateikimas </t>
  </si>
  <si>
    <t xml:space="preserve">Personalo apmokymas </t>
  </si>
  <si>
    <t>Papildytų papildytų eksploatavimo ir priežiūros instrukcijų (pirminiam nusodintuvui (D3)) pateikimas (jei reikia)</t>
  </si>
  <si>
    <t xml:space="preserve">Privalomosios projekto dokumentacijos parengimas ir SLD gavimas  </t>
  </si>
  <si>
    <t xml:space="preserve">Projekto vykdymo priežiūra </t>
  </si>
  <si>
    <t>Darbų atlikimas:</t>
  </si>
  <si>
    <t xml:space="preserve">Pirminio nusodintuvo (D1) atnaujinimas </t>
  </si>
  <si>
    <t xml:space="preserve">Pirminio nusodintuvo (D2) atnaujinimas </t>
  </si>
  <si>
    <t>Pirminio nusodintuvo (D3) atnaujinimas</t>
  </si>
  <si>
    <r>
      <t>Baigiamieji darbai ir perdavimas Užsakovui (išpildomosios dokumentacijos, kadastrinių matavimų, tarpinių geodezinių nuotraukų atlikimas), Rangovo garantinio laikotarpio prievolių įvykdymo dokumento pateikimas.</t>
    </r>
    <r>
      <rPr>
        <b/>
        <sz val="11"/>
        <color rgb="FFFF0000"/>
        <rFont val="Calibri Light"/>
        <family val="2"/>
        <scheme val="major"/>
      </rPr>
      <t xml:space="preserve"> </t>
    </r>
  </si>
  <si>
    <t xml:space="preserve">Sutarties pavadinimas: „KLAIPĖDOS MIESTO NUOTEKŲ VALYKLOS PIRMINIŲ NUSODINTUVŲ ATNAUJINIMO RANGOS DARBAI KARTU SU TECHNINIO DARBO PROJEKTO PARENGIMU"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</si>
</sst>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9C6500"/>
      <name val="Calibri"/>
      <family val="2"/>
      <charset val="186"/>
      <scheme val="minor"/>
    </font>
    <font>
      <sz val="8"/>
      <name val="Calibri"/>
      <family val="2"/>
      <scheme val="minor"/>
    </font>
    <font>
      <sz val="11"/>
      <color theme="1"/>
      <name val="Calibri Light"/>
      <family val="2"/>
      <scheme val="major"/>
    </font>
    <font>
      <b/>
      <sz val="11"/>
      <color theme="1"/>
      <name val="Calibri Light"/>
      <family val="2"/>
      <scheme val="major"/>
    </font>
    <font>
      <sz val="11"/>
      <name val="Calibri Light"/>
      <family val="2"/>
      <scheme val="major"/>
    </font>
    <font>
      <sz val="10"/>
      <name val="Arial"/>
      <family val="2"/>
      <charset val="186"/>
    </font>
    <font>
      <b/>
      <sz val="11"/>
      <name val="Calibri Light"/>
      <family val="2"/>
      <scheme val="major"/>
    </font>
    <font>
      <i/>
      <sz val="11"/>
      <color rgb="FFFF0000"/>
      <name val="Calibri Light"/>
      <family val="2"/>
    </font>
    <font>
      <sz val="11"/>
      <color rgb="FFFF0000"/>
      <name val="Calibri Light"/>
      <family val="2"/>
      <scheme val="major"/>
    </font>
    <font>
      <sz val="9"/>
      <name val="Times New Roman"/>
      <family val="1"/>
      <charset val="186"/>
    </font>
    <font>
      <sz val="11"/>
      <color theme="1"/>
      <name val="Calibri Light"/>
      <family val="2"/>
    </font>
    <font>
      <sz val="11"/>
      <color rgb="FF000000"/>
      <name val="Calibri Light"/>
      <family val="2"/>
    </font>
    <font>
      <sz val="11"/>
      <color rgb="FF0070C0"/>
      <name val="Calibri Light"/>
      <family val="2"/>
      <scheme val="major"/>
    </font>
    <font>
      <b/>
      <sz val="11"/>
      <color rgb="FF000000"/>
      <name val="Calibri Light"/>
      <family val="2"/>
      <scheme val="major"/>
    </font>
    <font>
      <sz val="11"/>
      <color rgb="FF000000"/>
      <name val="Calibri Light"/>
      <family val="2"/>
      <scheme val="major"/>
    </font>
    <font>
      <b/>
      <sz val="13"/>
      <color theme="1" tint="0.24994659260841701"/>
      <name val="Calibri Light"/>
      <family val="2"/>
      <scheme val="major"/>
    </font>
    <font>
      <sz val="11"/>
      <name val="Calibri Light"/>
      <family val="2"/>
    </font>
    <font>
      <b/>
      <sz val="11"/>
      <color rgb="FFFF0000"/>
      <name val="Calibri Light"/>
      <family val="2"/>
      <scheme val="major"/>
    </font>
  </fonts>
  <fills count="7">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8"/>
      </bottom>
      <diagonal/>
    </border>
  </borders>
  <cellStyleXfs count="5">
    <xf numFmtId="0" fontId="0" fillId="0" borderId="0"/>
    <xf numFmtId="0" fontId="1" fillId="2" borderId="0" applyNumberFormat="0" applyBorder="0" applyAlignment="0" applyProtection="0"/>
    <xf numFmtId="0" fontId="6" fillId="0" borderId="0"/>
    <xf numFmtId="0" fontId="6" fillId="0" borderId="0"/>
    <xf numFmtId="0" fontId="16" fillId="0" borderId="0" applyFill="0" applyBorder="0" applyProtection="0">
      <alignment horizontal="left" wrapText="1"/>
    </xf>
  </cellStyleXfs>
  <cellXfs count="86">
    <xf numFmtId="0" fontId="0" fillId="0" borderId="0" xfId="0"/>
    <xf numFmtId="0" fontId="3" fillId="0" borderId="1" xfId="0" applyFont="1" applyBorder="1" applyAlignment="1">
      <alignment horizontal="center" vertical="center"/>
    </xf>
    <xf numFmtId="0" fontId="3" fillId="3" borderId="1" xfId="0" applyFont="1" applyFill="1" applyBorder="1" applyAlignment="1">
      <alignment vertical="center"/>
    </xf>
    <xf numFmtId="0" fontId="3" fillId="0" borderId="1" xfId="0" applyFont="1" applyBorder="1" applyAlignment="1">
      <alignment vertical="center"/>
    </xf>
    <xf numFmtId="0" fontId="3" fillId="4" borderId="1" xfId="0" applyFont="1" applyFill="1" applyBorder="1" applyAlignment="1">
      <alignment vertical="center"/>
    </xf>
    <xf numFmtId="0" fontId="3" fillId="0" borderId="0" xfId="0" applyFont="1" applyAlignment="1">
      <alignment wrapText="1"/>
    </xf>
    <xf numFmtId="0" fontId="4" fillId="3" borderId="1" xfId="0" applyFont="1" applyFill="1" applyBorder="1" applyAlignment="1">
      <alignment horizontal="left" vertical="center"/>
    </xf>
    <xf numFmtId="0" fontId="3" fillId="0" borderId="0" xfId="0" applyFont="1"/>
    <xf numFmtId="0" fontId="3" fillId="4" borderId="0" xfId="0" applyFont="1" applyFill="1"/>
    <xf numFmtId="0" fontId="3" fillId="3" borderId="0" xfId="0" applyFont="1" applyFill="1"/>
    <xf numFmtId="0" fontId="4" fillId="4" borderId="0" xfId="1" applyFont="1" applyFill="1" applyBorder="1" applyAlignment="1">
      <alignment vertical="center"/>
    </xf>
    <xf numFmtId="0" fontId="3" fillId="0" borderId="0" xfId="0" applyFont="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4" borderId="0" xfId="0" applyFont="1" applyFill="1" applyAlignment="1">
      <alignment vertical="center"/>
    </xf>
    <xf numFmtId="0" fontId="4" fillId="3" borderId="3" xfId="0" applyFont="1" applyFill="1" applyBorder="1" applyAlignment="1">
      <alignment vertical="center" wrapText="1"/>
    </xf>
    <xf numFmtId="0" fontId="3" fillId="0" borderId="3" xfId="0" applyFont="1" applyBorder="1" applyAlignment="1">
      <alignment vertical="center" wrapText="1"/>
    </xf>
    <xf numFmtId="0" fontId="5" fillId="0" borderId="9" xfId="2" applyFont="1" applyBorder="1" applyAlignment="1">
      <alignment horizontal="left" vertical="center" wrapText="1"/>
    </xf>
    <xf numFmtId="0" fontId="8" fillId="0" borderId="0" xfId="0" applyFont="1" applyAlignment="1">
      <alignment horizontal="justify" vertical="center"/>
    </xf>
    <xf numFmtId="0" fontId="8" fillId="0" borderId="0" xfId="0" applyFont="1"/>
    <xf numFmtId="0" fontId="3" fillId="0" borderId="3" xfId="0" applyFont="1" applyBorder="1" applyAlignment="1">
      <alignment horizontal="left" vertical="center"/>
    </xf>
    <xf numFmtId="0" fontId="10" fillId="0" borderId="0" xfId="3" applyFont="1" applyAlignment="1">
      <alignment horizontal="left" wrapText="1"/>
    </xf>
    <xf numFmtId="0" fontId="10" fillId="0" borderId="0" xfId="3" applyFont="1" applyAlignment="1">
      <alignment horizontal="left"/>
    </xf>
    <xf numFmtId="0" fontId="9" fillId="0" borderId="1" xfId="0" applyFont="1" applyBorder="1" applyAlignment="1">
      <alignment vertical="center"/>
    </xf>
    <xf numFmtId="0" fontId="3" fillId="0" borderId="1" xfId="0" applyFont="1" applyBorder="1"/>
    <xf numFmtId="0" fontId="7" fillId="0" borderId="0" xfId="3" applyFont="1"/>
    <xf numFmtId="0" fontId="5" fillId="0" borderId="0" xfId="3" applyFont="1" applyAlignment="1">
      <alignment horizontal="left"/>
    </xf>
    <xf numFmtId="0" fontId="11" fillId="0" borderId="0" xfId="0" applyFont="1"/>
    <xf numFmtId="0" fontId="11" fillId="0" borderId="0" xfId="0" applyFont="1" applyAlignment="1">
      <alignment vertical="center"/>
    </xf>
    <xf numFmtId="0" fontId="5" fillId="0" borderId="2" xfId="0" applyFont="1" applyBorder="1" applyAlignment="1">
      <alignment vertical="center" wrapText="1"/>
    </xf>
    <xf numFmtId="0" fontId="5" fillId="0" borderId="2" xfId="0" applyFont="1" applyBorder="1" applyAlignment="1">
      <alignment horizontal="justify" vertical="center" wrapText="1"/>
    </xf>
    <xf numFmtId="0" fontId="5" fillId="0" borderId="10" xfId="2" applyFont="1" applyBorder="1" applyAlignment="1">
      <alignment horizontal="left" vertical="center" wrapText="1"/>
    </xf>
    <xf numFmtId="0" fontId="5" fillId="0" borderId="1" xfId="0" applyFont="1" applyBorder="1" applyAlignment="1">
      <alignment horizontal="center" vertical="center" wrapText="1"/>
    </xf>
    <xf numFmtId="0" fontId="5" fillId="0" borderId="1" xfId="2" applyFont="1" applyBorder="1" applyAlignment="1">
      <alignment horizontal="left" vertical="center" wrapText="1"/>
    </xf>
    <xf numFmtId="0" fontId="3" fillId="0" borderId="4" xfId="0" applyFont="1" applyBorder="1" applyAlignment="1">
      <alignment vertical="center"/>
    </xf>
    <xf numFmtId="0" fontId="5" fillId="0" borderId="0" xfId="0" applyFont="1" applyAlignment="1">
      <alignment horizontal="left" vertical="center"/>
    </xf>
    <xf numFmtId="0" fontId="3" fillId="0" borderId="1" xfId="0" applyFont="1" applyBorder="1" applyAlignment="1">
      <alignment horizontal="left" vertical="center"/>
    </xf>
    <xf numFmtId="0" fontId="4" fillId="4" borderId="0" xfId="0" applyFont="1" applyFill="1" applyAlignment="1">
      <alignment horizontal="right" vertical="center"/>
    </xf>
    <xf numFmtId="0" fontId="4" fillId="4" borderId="0" xfId="0" applyFont="1" applyFill="1" applyAlignment="1">
      <alignment horizontal="left" vertical="center"/>
    </xf>
    <xf numFmtId="0" fontId="4" fillId="4" borderId="0" xfId="0" applyFont="1" applyFill="1" applyAlignment="1">
      <alignment horizontal="center" vertical="center"/>
    </xf>
    <xf numFmtId="0" fontId="13" fillId="0" borderId="1" xfId="0" applyFont="1" applyBorder="1" applyAlignment="1">
      <alignment horizontal="justify" vertical="center" wrapText="1"/>
    </xf>
    <xf numFmtId="0" fontId="4"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2" xfId="0" applyFont="1" applyBorder="1" applyAlignment="1">
      <alignment vertical="center"/>
    </xf>
    <xf numFmtId="0" fontId="4" fillId="3" borderId="1" xfId="0" applyFont="1" applyFill="1" applyBorder="1" applyAlignment="1">
      <alignment vertical="center" wrapText="1"/>
    </xf>
    <xf numFmtId="0" fontId="3" fillId="0" borderId="1" xfId="0" applyFont="1" applyBorder="1" applyAlignment="1">
      <alignment vertical="center" wrapText="1"/>
    </xf>
    <xf numFmtId="0" fontId="11" fillId="0" borderId="1" xfId="0" applyFont="1" applyBorder="1"/>
    <xf numFmtId="0" fontId="11" fillId="0" borderId="1"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xf>
    <xf numFmtId="0" fontId="9" fillId="0" borderId="1" xfId="2" applyFont="1" applyBorder="1" applyAlignment="1">
      <alignment horizontal="left" vertical="center" wrapText="1"/>
    </xf>
    <xf numFmtId="0" fontId="15"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7" fillId="6" borderId="0" xfId="2" applyFont="1" applyFill="1" applyAlignment="1">
      <alignment vertical="center" wrapText="1"/>
    </xf>
    <xf numFmtId="0" fontId="7" fillId="6" borderId="5" xfId="2" applyFont="1" applyFill="1" applyBorder="1" applyAlignment="1">
      <alignment vertical="center" wrapText="1"/>
    </xf>
    <xf numFmtId="0" fontId="17" fillId="0" borderId="3" xfId="0" applyFont="1" applyBorder="1" applyAlignment="1">
      <alignment vertical="center" wrapText="1"/>
    </xf>
    <xf numFmtId="0" fontId="5" fillId="0" borderId="0" xfId="2" applyFont="1" applyAlignment="1">
      <alignment horizontal="left" vertical="center" wrapText="1"/>
    </xf>
    <xf numFmtId="0" fontId="5" fillId="0" borderId="1" xfId="0" applyFont="1" applyBorder="1" applyAlignment="1">
      <alignment horizontal="left" vertical="center" wrapText="1"/>
    </xf>
    <xf numFmtId="0" fontId="7" fillId="6" borderId="13" xfId="2" applyFont="1" applyFill="1" applyBorder="1" applyAlignment="1">
      <alignment horizontal="left" vertical="center" wrapText="1"/>
    </xf>
    <xf numFmtId="0" fontId="7" fillId="6" borderId="14" xfId="2" applyFont="1" applyFill="1" applyBorder="1" applyAlignment="1">
      <alignment horizontal="left" vertical="center" wrapText="1"/>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1" xfId="0" applyFont="1" applyFill="1" applyBorder="1" applyAlignment="1">
      <alignment horizontal="center" vertical="center"/>
    </xf>
    <xf numFmtId="0" fontId="4" fillId="6" borderId="12" xfId="0" applyFont="1" applyFill="1" applyBorder="1" applyAlignment="1">
      <alignment horizontal="center" vertical="center"/>
    </xf>
    <xf numFmtId="0" fontId="7" fillId="6" borderId="11" xfId="2" applyFont="1" applyFill="1" applyBorder="1" applyAlignment="1">
      <alignment horizontal="center" vertical="center" wrapText="1"/>
    </xf>
    <xf numFmtId="0" fontId="7" fillId="6" borderId="12" xfId="2"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3" fillId="0" borderId="1" xfId="0" applyFont="1" applyBorder="1" applyAlignment="1">
      <alignment horizontal="center"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5" fillId="0" borderId="0" xfId="0" applyFont="1" applyAlignment="1">
      <alignment horizontal="center" vertical="center"/>
    </xf>
    <xf numFmtId="0" fontId="4" fillId="4" borderId="3" xfId="1" applyFont="1" applyFill="1" applyBorder="1" applyAlignment="1">
      <alignment horizontal="center" vertical="center" wrapText="1"/>
    </xf>
    <xf numFmtId="0" fontId="3" fillId="0" borderId="0" xfId="0" applyFont="1" applyAlignment="1">
      <alignment horizontal="left" vertical="top" wrapText="1"/>
    </xf>
    <xf numFmtId="0" fontId="3" fillId="4" borderId="0" xfId="0" applyFont="1" applyFill="1" applyAlignment="1">
      <alignment horizontal="left" vertical="center"/>
    </xf>
    <xf numFmtId="0" fontId="14" fillId="0" borderId="1" xfId="0" applyFont="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cellXfs>
  <cellStyles count="5">
    <cellStyle name="Excel Built-in Normal" xfId="2" xr:uid="{00000000-0005-0000-0000-000000000000}"/>
    <cellStyle name="Neutral" xfId="1" builtinId="28"/>
    <cellStyle name="Normal" xfId="0" builtinId="0"/>
    <cellStyle name="Normal 8" xfId="3" xr:uid="{00000000-0005-0000-0000-000003000000}"/>
    <cellStyle name="Veikla" xfId="4" xr:uid="{A8BDA96D-21C3-4D78-9ABA-BB39789137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N89"/>
  <sheetViews>
    <sheetView tabSelected="1" view="pageBreakPreview" zoomScale="70" zoomScaleNormal="40" zoomScaleSheetLayoutView="70" workbookViewId="0">
      <pane ySplit="8" topLeftCell="A80" activePane="bottomLeft" state="frozen"/>
      <selection activeCell="B1" sqref="B1"/>
      <selection pane="bottomLeft" activeCell="A4" sqref="A4"/>
    </sheetView>
  </sheetViews>
  <sheetFormatPr defaultColWidth="3.28515625" defaultRowHeight="15" x14ac:dyDescent="0.25"/>
  <cols>
    <col min="1" max="1" width="1.85546875" style="7" customWidth="1"/>
    <col min="2" max="2" width="8.7109375" style="7" customWidth="1"/>
    <col min="3" max="3" width="124.42578125" style="5" customWidth="1"/>
    <col min="4" max="5" width="10.85546875" style="5" customWidth="1"/>
    <col min="6" max="6" width="11.42578125" style="5" customWidth="1"/>
    <col min="7" max="105" width="3.28515625" style="7" customWidth="1"/>
    <col min="106" max="150" width="4.85546875" style="7" customWidth="1"/>
    <col min="151" max="153" width="3.28515625" style="7" customWidth="1"/>
    <col min="154" max="170" width="3.42578125" style="7" customWidth="1"/>
    <col min="171" max="16384" width="3.28515625" style="7"/>
  </cols>
  <sheetData>
    <row r="1" spans="1:170" x14ac:dyDescent="0.25">
      <c r="A1" s="25" t="s">
        <v>13</v>
      </c>
      <c r="B1" s="21"/>
      <c r="C1" s="22"/>
      <c r="D1" s="22"/>
      <c r="E1" s="22"/>
      <c r="F1" s="22"/>
    </row>
    <row r="2" spans="1:170" x14ac:dyDescent="0.25">
      <c r="A2" s="25" t="s">
        <v>14</v>
      </c>
      <c r="B2" s="22"/>
      <c r="C2" s="22"/>
      <c r="D2" s="22"/>
      <c r="E2" s="22"/>
      <c r="F2" s="22"/>
    </row>
    <row r="3" spans="1:170" ht="17.100000000000001" customHeight="1" x14ac:dyDescent="0.25">
      <c r="A3" s="25" t="s">
        <v>119</v>
      </c>
      <c r="B3" s="21"/>
      <c r="C3" s="22"/>
      <c r="D3" s="22"/>
      <c r="E3" s="22"/>
      <c r="F3" s="22"/>
    </row>
    <row r="4" spans="1:170" ht="18" customHeight="1" x14ac:dyDescent="0.25">
      <c r="A4" s="25" t="s">
        <v>15</v>
      </c>
      <c r="B4" s="26"/>
      <c r="C4" s="26"/>
      <c r="D4" s="26"/>
      <c r="E4" s="26"/>
      <c r="F4" s="26"/>
    </row>
    <row r="6" spans="1:170" x14ac:dyDescent="0.25">
      <c r="B6" s="72" t="s">
        <v>0</v>
      </c>
      <c r="C6" s="76" t="s">
        <v>1</v>
      </c>
      <c r="D6" s="79" t="s">
        <v>82</v>
      </c>
      <c r="E6" s="79" t="s">
        <v>83</v>
      </c>
      <c r="F6" s="79" t="s">
        <v>84</v>
      </c>
      <c r="G6" s="73" t="s">
        <v>2</v>
      </c>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10"/>
      <c r="EV6" s="10"/>
      <c r="EW6" s="10"/>
      <c r="EX6" s="10"/>
      <c r="EY6" s="10"/>
      <c r="EZ6" s="10"/>
      <c r="FA6" s="10"/>
      <c r="FB6" s="10"/>
      <c r="FC6" s="10"/>
      <c r="FD6" s="10"/>
      <c r="FE6" s="10"/>
      <c r="FF6" s="10"/>
      <c r="FG6" s="10"/>
      <c r="FH6" s="10"/>
      <c r="FI6" s="10"/>
      <c r="FJ6" s="10"/>
      <c r="FK6" s="10"/>
      <c r="FL6" s="10"/>
      <c r="FM6" s="10"/>
      <c r="FN6" s="10"/>
    </row>
    <row r="7" spans="1:170" x14ac:dyDescent="0.25">
      <c r="B7" s="72"/>
      <c r="C7" s="76"/>
      <c r="D7" s="79"/>
      <c r="E7" s="79"/>
      <c r="F7" s="79"/>
      <c r="G7" s="69">
        <v>1</v>
      </c>
      <c r="H7" s="70"/>
      <c r="I7" s="70"/>
      <c r="J7" s="71"/>
      <c r="K7" s="69">
        <v>2</v>
      </c>
      <c r="L7" s="70"/>
      <c r="M7" s="70"/>
      <c r="N7" s="71"/>
      <c r="O7" s="69">
        <v>3</v>
      </c>
      <c r="P7" s="70"/>
      <c r="Q7" s="70"/>
      <c r="R7" s="71"/>
      <c r="S7" s="69">
        <v>4</v>
      </c>
      <c r="T7" s="70"/>
      <c r="U7" s="70"/>
      <c r="V7" s="71"/>
      <c r="W7" s="69">
        <v>5</v>
      </c>
      <c r="X7" s="70"/>
      <c r="Y7" s="70"/>
      <c r="Z7" s="71"/>
      <c r="AA7" s="69">
        <v>6</v>
      </c>
      <c r="AB7" s="70"/>
      <c r="AC7" s="70"/>
      <c r="AD7" s="71"/>
      <c r="AE7" s="69">
        <v>7</v>
      </c>
      <c r="AF7" s="70"/>
      <c r="AG7" s="70"/>
      <c r="AH7" s="71"/>
      <c r="AI7" s="69">
        <v>8</v>
      </c>
      <c r="AJ7" s="70"/>
      <c r="AK7" s="70"/>
      <c r="AL7" s="71"/>
      <c r="AM7" s="69">
        <v>9</v>
      </c>
      <c r="AN7" s="70"/>
      <c r="AO7" s="70"/>
      <c r="AP7" s="71"/>
      <c r="AQ7" s="69">
        <v>10</v>
      </c>
      <c r="AR7" s="70"/>
      <c r="AS7" s="70"/>
      <c r="AT7" s="71"/>
      <c r="AU7" s="69">
        <v>11</v>
      </c>
      <c r="AV7" s="70"/>
      <c r="AW7" s="70"/>
      <c r="AX7" s="71"/>
      <c r="AY7" s="69">
        <v>12</v>
      </c>
      <c r="AZ7" s="70"/>
      <c r="BA7" s="70"/>
      <c r="BB7" s="71"/>
      <c r="BC7" s="69">
        <v>13</v>
      </c>
      <c r="BD7" s="70"/>
      <c r="BE7" s="70"/>
      <c r="BF7" s="71"/>
      <c r="BG7" s="69">
        <v>14</v>
      </c>
      <c r="BH7" s="70"/>
      <c r="BI7" s="70"/>
      <c r="BJ7" s="71"/>
      <c r="BK7" s="69">
        <v>15</v>
      </c>
      <c r="BL7" s="70"/>
      <c r="BM7" s="70"/>
      <c r="BN7" s="71"/>
      <c r="BO7" s="69">
        <v>16</v>
      </c>
      <c r="BP7" s="70"/>
      <c r="BQ7" s="70"/>
      <c r="BR7" s="71"/>
      <c r="BS7" s="69">
        <v>17</v>
      </c>
      <c r="BT7" s="70"/>
      <c r="BU7" s="70"/>
      <c r="BV7" s="71"/>
      <c r="BW7" s="69">
        <v>18</v>
      </c>
      <c r="BX7" s="70"/>
      <c r="BY7" s="70"/>
      <c r="BZ7" s="71"/>
      <c r="CA7" s="69">
        <v>19</v>
      </c>
      <c r="CB7" s="70"/>
      <c r="CC7" s="70"/>
      <c r="CD7" s="71"/>
      <c r="CE7" s="69">
        <v>20</v>
      </c>
      <c r="CF7" s="70"/>
      <c r="CG7" s="70"/>
      <c r="CH7" s="71"/>
      <c r="CI7" s="69">
        <v>21</v>
      </c>
      <c r="CJ7" s="70"/>
      <c r="CK7" s="70"/>
      <c r="CL7" s="71"/>
      <c r="CM7" s="69">
        <v>22</v>
      </c>
      <c r="CN7" s="70"/>
      <c r="CO7" s="70"/>
      <c r="CP7" s="71"/>
      <c r="CQ7" s="69">
        <v>23</v>
      </c>
      <c r="CR7" s="70"/>
      <c r="CS7" s="70"/>
      <c r="CT7" s="71"/>
      <c r="CU7" s="69">
        <v>24</v>
      </c>
      <c r="CV7" s="70"/>
      <c r="CW7" s="70"/>
      <c r="CX7" s="71"/>
      <c r="CY7" s="69">
        <v>25</v>
      </c>
      <c r="CZ7" s="70"/>
      <c r="DA7" s="70"/>
      <c r="DB7" s="71"/>
      <c r="DC7" s="69">
        <v>26</v>
      </c>
      <c r="DD7" s="70"/>
      <c r="DE7" s="70"/>
      <c r="DF7" s="71"/>
      <c r="DG7" s="69">
        <v>27</v>
      </c>
      <c r="DH7" s="70"/>
      <c r="DI7" s="70"/>
      <c r="DJ7" s="71"/>
      <c r="DK7" s="69">
        <v>28</v>
      </c>
      <c r="DL7" s="70"/>
      <c r="DM7" s="70"/>
      <c r="DN7" s="71"/>
      <c r="DO7" s="69">
        <v>29</v>
      </c>
      <c r="DP7" s="70"/>
      <c r="DQ7" s="70"/>
      <c r="DR7" s="71"/>
      <c r="DS7" s="69">
        <v>30</v>
      </c>
      <c r="DT7" s="70"/>
      <c r="DU7" s="70"/>
      <c r="DV7" s="71"/>
      <c r="DW7" s="69">
        <v>31</v>
      </c>
      <c r="DX7" s="70"/>
      <c r="DY7" s="70"/>
      <c r="DZ7" s="71"/>
      <c r="EA7" s="69">
        <v>32</v>
      </c>
      <c r="EB7" s="70"/>
      <c r="EC7" s="70"/>
      <c r="ED7" s="71"/>
      <c r="EE7" s="69">
        <v>33</v>
      </c>
      <c r="EF7" s="70"/>
      <c r="EG7" s="70"/>
      <c r="EH7" s="71"/>
      <c r="EI7" s="69">
        <v>34</v>
      </c>
      <c r="EJ7" s="70"/>
      <c r="EK7" s="70"/>
      <c r="EL7" s="71"/>
      <c r="EM7" s="69">
        <v>35</v>
      </c>
      <c r="EN7" s="70"/>
      <c r="EO7" s="70"/>
      <c r="EP7" s="71"/>
      <c r="EQ7" s="69">
        <v>36</v>
      </c>
      <c r="ER7" s="70"/>
      <c r="ES7" s="70"/>
      <c r="ET7" s="71"/>
      <c r="EU7" s="75"/>
      <c r="EV7" s="75"/>
      <c r="EW7" s="75"/>
      <c r="EX7" s="75"/>
      <c r="EY7" s="75"/>
      <c r="EZ7" s="75"/>
      <c r="FA7" s="75"/>
      <c r="FB7" s="75"/>
      <c r="FC7" s="75"/>
      <c r="FD7" s="75"/>
      <c r="FE7" s="75"/>
      <c r="FF7" s="75"/>
      <c r="FG7" s="75"/>
      <c r="FH7" s="75"/>
      <c r="FI7" s="75"/>
      <c r="FJ7" s="75"/>
      <c r="FK7" s="75"/>
      <c r="FL7" s="75"/>
      <c r="FM7" s="75"/>
      <c r="FN7" s="75"/>
    </row>
    <row r="8" spans="1:170" x14ac:dyDescent="0.25">
      <c r="B8" s="72"/>
      <c r="C8" s="76"/>
      <c r="D8" s="79"/>
      <c r="E8" s="79"/>
      <c r="F8" s="79"/>
      <c r="G8" s="1">
        <v>1</v>
      </c>
      <c r="H8" s="1">
        <v>2</v>
      </c>
      <c r="I8" s="1">
        <v>3</v>
      </c>
      <c r="J8" s="1">
        <v>4</v>
      </c>
      <c r="K8" s="1">
        <v>5</v>
      </c>
      <c r="L8" s="1">
        <v>6</v>
      </c>
      <c r="M8" s="1">
        <v>7</v>
      </c>
      <c r="N8" s="1">
        <v>8</v>
      </c>
      <c r="O8" s="1">
        <v>9</v>
      </c>
      <c r="P8" s="1">
        <v>10</v>
      </c>
      <c r="Q8" s="1">
        <v>11</v>
      </c>
      <c r="R8" s="1">
        <v>12</v>
      </c>
      <c r="S8" s="1">
        <v>13</v>
      </c>
      <c r="T8" s="1">
        <v>14</v>
      </c>
      <c r="U8" s="1">
        <v>15</v>
      </c>
      <c r="V8" s="1">
        <v>16</v>
      </c>
      <c r="W8" s="1">
        <v>17</v>
      </c>
      <c r="X8" s="1">
        <v>18</v>
      </c>
      <c r="Y8" s="1">
        <v>19</v>
      </c>
      <c r="Z8" s="1">
        <v>20</v>
      </c>
      <c r="AA8" s="1">
        <v>21</v>
      </c>
      <c r="AB8" s="1">
        <v>22</v>
      </c>
      <c r="AC8" s="1">
        <v>23</v>
      </c>
      <c r="AD8" s="1">
        <v>24</v>
      </c>
      <c r="AE8" s="1">
        <v>25</v>
      </c>
      <c r="AF8" s="1">
        <v>26</v>
      </c>
      <c r="AG8" s="1">
        <v>27</v>
      </c>
      <c r="AH8" s="1">
        <v>28</v>
      </c>
      <c r="AI8" s="1">
        <v>29</v>
      </c>
      <c r="AJ8" s="1">
        <v>30</v>
      </c>
      <c r="AK8" s="1">
        <v>31</v>
      </c>
      <c r="AL8" s="1">
        <v>32</v>
      </c>
      <c r="AM8" s="1">
        <v>33</v>
      </c>
      <c r="AN8" s="1">
        <v>34</v>
      </c>
      <c r="AO8" s="1">
        <v>35</v>
      </c>
      <c r="AP8" s="1">
        <v>36</v>
      </c>
      <c r="AQ8" s="1">
        <v>37</v>
      </c>
      <c r="AR8" s="1">
        <v>38</v>
      </c>
      <c r="AS8" s="1">
        <v>39</v>
      </c>
      <c r="AT8" s="1">
        <v>40</v>
      </c>
      <c r="AU8" s="1">
        <v>41</v>
      </c>
      <c r="AV8" s="1">
        <v>42</v>
      </c>
      <c r="AW8" s="1">
        <v>43</v>
      </c>
      <c r="AX8" s="1">
        <v>44</v>
      </c>
      <c r="AY8" s="1">
        <v>45</v>
      </c>
      <c r="AZ8" s="1">
        <v>46</v>
      </c>
      <c r="BA8" s="1">
        <v>47</v>
      </c>
      <c r="BB8" s="1">
        <v>48</v>
      </c>
      <c r="BC8" s="1">
        <v>49</v>
      </c>
      <c r="BD8" s="1">
        <v>50</v>
      </c>
      <c r="BE8" s="1">
        <v>51</v>
      </c>
      <c r="BF8" s="1">
        <v>52</v>
      </c>
      <c r="BG8" s="1">
        <v>53</v>
      </c>
      <c r="BH8" s="1">
        <v>54</v>
      </c>
      <c r="BI8" s="1">
        <v>55</v>
      </c>
      <c r="BJ8" s="1">
        <v>56</v>
      </c>
      <c r="BK8" s="1">
        <v>57</v>
      </c>
      <c r="BL8" s="1">
        <v>58</v>
      </c>
      <c r="BM8" s="1">
        <v>59</v>
      </c>
      <c r="BN8" s="1">
        <v>60</v>
      </c>
      <c r="BO8" s="1">
        <v>61</v>
      </c>
      <c r="BP8" s="1">
        <v>62</v>
      </c>
      <c r="BQ8" s="1">
        <v>63</v>
      </c>
      <c r="BR8" s="1">
        <v>64</v>
      </c>
      <c r="BS8" s="1">
        <v>65</v>
      </c>
      <c r="BT8" s="1">
        <v>66</v>
      </c>
      <c r="BU8" s="1">
        <v>67</v>
      </c>
      <c r="BV8" s="1">
        <v>68</v>
      </c>
      <c r="BW8" s="1">
        <v>69</v>
      </c>
      <c r="BX8" s="1">
        <v>70</v>
      </c>
      <c r="BY8" s="1">
        <v>71</v>
      </c>
      <c r="BZ8" s="1">
        <v>72</v>
      </c>
      <c r="CA8" s="1">
        <v>73</v>
      </c>
      <c r="CB8" s="1">
        <v>74</v>
      </c>
      <c r="CC8" s="1">
        <v>75</v>
      </c>
      <c r="CD8" s="1">
        <v>76</v>
      </c>
      <c r="CE8" s="1">
        <v>77</v>
      </c>
      <c r="CF8" s="1">
        <v>78</v>
      </c>
      <c r="CG8" s="1">
        <v>79</v>
      </c>
      <c r="CH8" s="1">
        <v>80</v>
      </c>
      <c r="CI8" s="1">
        <v>81</v>
      </c>
      <c r="CJ8" s="1">
        <v>82</v>
      </c>
      <c r="CK8" s="1">
        <v>83</v>
      </c>
      <c r="CL8" s="1">
        <v>84</v>
      </c>
      <c r="CM8" s="1">
        <v>85</v>
      </c>
      <c r="CN8" s="1">
        <v>86</v>
      </c>
      <c r="CO8" s="1">
        <v>87</v>
      </c>
      <c r="CP8" s="1">
        <v>88</v>
      </c>
      <c r="CQ8" s="1">
        <v>89</v>
      </c>
      <c r="CR8" s="1">
        <v>90</v>
      </c>
      <c r="CS8" s="1">
        <v>91</v>
      </c>
      <c r="CT8" s="1">
        <v>92</v>
      </c>
      <c r="CU8" s="1">
        <v>93</v>
      </c>
      <c r="CV8" s="1">
        <v>94</v>
      </c>
      <c r="CW8" s="1">
        <v>95</v>
      </c>
      <c r="CX8" s="1">
        <v>96</v>
      </c>
      <c r="CY8" s="1">
        <v>97</v>
      </c>
      <c r="CZ8" s="1">
        <v>98</v>
      </c>
      <c r="DA8" s="1">
        <v>99</v>
      </c>
      <c r="DB8" s="1">
        <v>100</v>
      </c>
      <c r="DC8" s="1">
        <v>101</v>
      </c>
      <c r="DD8" s="1">
        <v>102</v>
      </c>
      <c r="DE8" s="1">
        <v>103</v>
      </c>
      <c r="DF8" s="1">
        <v>104</v>
      </c>
      <c r="DG8" s="1">
        <v>105</v>
      </c>
      <c r="DH8" s="1">
        <v>106</v>
      </c>
      <c r="DI8" s="1">
        <v>107</v>
      </c>
      <c r="DJ8" s="1">
        <v>108</v>
      </c>
      <c r="DK8" s="1">
        <v>109</v>
      </c>
      <c r="DL8" s="1">
        <v>110</v>
      </c>
      <c r="DM8" s="1">
        <v>111</v>
      </c>
      <c r="DN8" s="1">
        <v>112</v>
      </c>
      <c r="DO8" s="1">
        <v>113</v>
      </c>
      <c r="DP8" s="1">
        <v>114</v>
      </c>
      <c r="DQ8" s="1">
        <v>115</v>
      </c>
      <c r="DR8" s="1">
        <v>116</v>
      </c>
      <c r="DS8" s="1">
        <v>117</v>
      </c>
      <c r="DT8" s="1">
        <v>118</v>
      </c>
      <c r="DU8" s="1">
        <v>119</v>
      </c>
      <c r="DV8" s="1">
        <v>120</v>
      </c>
      <c r="DW8" s="1">
        <v>121</v>
      </c>
      <c r="DX8" s="1">
        <v>122</v>
      </c>
      <c r="DY8" s="1">
        <v>123</v>
      </c>
      <c r="DZ8" s="1">
        <v>124</v>
      </c>
      <c r="EA8" s="1">
        <v>125</v>
      </c>
      <c r="EB8" s="1">
        <v>126</v>
      </c>
      <c r="EC8" s="1">
        <v>127</v>
      </c>
      <c r="ED8" s="1">
        <v>128</v>
      </c>
      <c r="EE8" s="1">
        <v>129</v>
      </c>
      <c r="EF8" s="1">
        <v>130</v>
      </c>
      <c r="EG8" s="1">
        <v>131</v>
      </c>
      <c r="EH8" s="1">
        <v>132</v>
      </c>
      <c r="EI8" s="1">
        <v>133</v>
      </c>
      <c r="EJ8" s="1">
        <v>134</v>
      </c>
      <c r="EK8" s="1">
        <v>135</v>
      </c>
      <c r="EL8" s="1">
        <v>136</v>
      </c>
      <c r="EM8" s="1">
        <v>137</v>
      </c>
      <c r="EN8" s="1">
        <v>138</v>
      </c>
      <c r="EO8" s="1">
        <v>139</v>
      </c>
      <c r="EP8" s="1">
        <v>140</v>
      </c>
      <c r="EQ8" s="1">
        <v>141</v>
      </c>
      <c r="ER8" s="1">
        <v>142</v>
      </c>
      <c r="ES8" s="1">
        <v>143</v>
      </c>
      <c r="ET8" s="1">
        <v>144</v>
      </c>
      <c r="EU8" s="11"/>
      <c r="EV8" s="11"/>
      <c r="EW8" s="11"/>
      <c r="EX8" s="11"/>
      <c r="EY8" s="11"/>
      <c r="EZ8" s="11"/>
      <c r="FA8" s="11"/>
      <c r="FB8" s="11"/>
      <c r="FC8" s="11"/>
      <c r="FD8" s="11"/>
      <c r="FE8" s="11"/>
      <c r="FF8" s="11"/>
      <c r="FG8" s="11"/>
      <c r="FH8" s="11"/>
      <c r="FI8" s="11"/>
      <c r="FJ8" s="11"/>
      <c r="FK8" s="11"/>
      <c r="FL8" s="11"/>
      <c r="FM8" s="11"/>
      <c r="FN8" s="11"/>
    </row>
    <row r="9" spans="1:170" s="9" customFormat="1" ht="20.100000000000001" customHeight="1" x14ac:dyDescent="0.25">
      <c r="A9" s="8"/>
      <c r="B9" s="6" t="s">
        <v>3</v>
      </c>
      <c r="C9" s="80" t="s">
        <v>112</v>
      </c>
      <c r="D9" s="81"/>
      <c r="E9" s="82"/>
      <c r="F9" s="44"/>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12"/>
      <c r="EV9" s="12"/>
      <c r="EW9" s="12"/>
      <c r="EX9" s="12"/>
      <c r="EY9" s="12"/>
      <c r="EZ9" s="12"/>
      <c r="FA9" s="12"/>
      <c r="FB9" s="12"/>
      <c r="FC9" s="12"/>
      <c r="FD9" s="12"/>
      <c r="FE9" s="12"/>
      <c r="FF9" s="12"/>
      <c r="FG9" s="12"/>
      <c r="FH9" s="12"/>
      <c r="FI9" s="12"/>
      <c r="FJ9" s="12"/>
      <c r="FK9" s="12"/>
      <c r="FL9" s="12"/>
      <c r="FM9" s="12"/>
      <c r="FN9" s="12"/>
    </row>
    <row r="10" spans="1:170" ht="29.25" customHeight="1" x14ac:dyDescent="0.25">
      <c r="B10" s="1" t="s">
        <v>4</v>
      </c>
      <c r="C10" s="57" t="s">
        <v>93</v>
      </c>
      <c r="D10" s="52" t="s">
        <v>25</v>
      </c>
      <c r="E10" s="52">
        <v>100</v>
      </c>
      <c r="F10" s="45"/>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13"/>
      <c r="EV10" s="13"/>
      <c r="EW10" s="13"/>
      <c r="EX10" s="13"/>
      <c r="EY10" s="13"/>
      <c r="EZ10" s="13"/>
      <c r="FA10" s="13"/>
      <c r="FB10" s="13"/>
      <c r="FC10" s="13"/>
      <c r="FD10" s="13"/>
      <c r="FE10" s="13"/>
      <c r="FF10" s="13"/>
      <c r="FG10" s="13"/>
      <c r="FH10" s="13"/>
      <c r="FI10" s="13"/>
      <c r="FJ10" s="13"/>
      <c r="FK10" s="13"/>
      <c r="FL10" s="13"/>
      <c r="FM10" s="13"/>
      <c r="FN10" s="13"/>
    </row>
    <row r="11" spans="1:170" ht="22.5" customHeight="1" x14ac:dyDescent="0.25">
      <c r="B11" s="1" t="s">
        <v>94</v>
      </c>
      <c r="C11" s="33" t="s">
        <v>95</v>
      </c>
      <c r="D11" s="52"/>
      <c r="E11" s="52"/>
      <c r="F11" s="50"/>
      <c r="G11" s="32"/>
      <c r="H11" s="32"/>
      <c r="I11" s="36"/>
      <c r="J11" s="34"/>
      <c r="K11" s="3"/>
      <c r="L11" s="3"/>
      <c r="M11" s="3"/>
      <c r="N11" s="3"/>
      <c r="O11" s="3"/>
      <c r="P11" s="3"/>
      <c r="Q11" s="3"/>
      <c r="R11" s="3"/>
      <c r="S11" s="3"/>
      <c r="T11" s="3"/>
      <c r="U11" s="3"/>
      <c r="V11" s="3"/>
      <c r="W11" s="3"/>
      <c r="X11" s="3"/>
      <c r="Y11" s="3"/>
      <c r="Z11" s="3"/>
      <c r="AA11" s="3"/>
      <c r="AB11" s="3"/>
      <c r="AC11" s="3"/>
      <c r="AD11" s="4"/>
      <c r="AE11" s="4"/>
      <c r="AF11" s="4"/>
      <c r="AG11" s="4"/>
      <c r="AH11" s="34"/>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row>
    <row r="12" spans="1:170" ht="19.5" customHeight="1" x14ac:dyDescent="0.25">
      <c r="B12" s="62" t="s">
        <v>85</v>
      </c>
      <c r="C12" s="63"/>
      <c r="D12" s="63"/>
      <c r="E12" s="64"/>
      <c r="F12" s="53">
        <f>SUM(F10)</f>
        <v>0</v>
      </c>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13"/>
      <c r="EV12" s="13"/>
      <c r="EW12" s="13"/>
      <c r="EX12" s="13"/>
      <c r="EY12" s="13"/>
      <c r="EZ12" s="13"/>
      <c r="FA12" s="13"/>
      <c r="FB12" s="13"/>
      <c r="FC12" s="13"/>
      <c r="FD12" s="13"/>
      <c r="FE12" s="13"/>
      <c r="FF12" s="13"/>
      <c r="FG12" s="13"/>
      <c r="FH12" s="13"/>
      <c r="FI12" s="13"/>
      <c r="FJ12" s="13"/>
      <c r="FK12" s="13"/>
      <c r="FL12" s="13"/>
      <c r="FM12" s="13"/>
      <c r="FN12" s="13"/>
    </row>
    <row r="13" spans="1:170" ht="19.5" customHeight="1" x14ac:dyDescent="0.25">
      <c r="B13" s="6" t="s">
        <v>5</v>
      </c>
      <c r="C13" s="15" t="s">
        <v>113</v>
      </c>
      <c r="D13" s="52" t="s">
        <v>25</v>
      </c>
      <c r="E13" s="52">
        <v>100</v>
      </c>
      <c r="F13" s="54"/>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13"/>
      <c r="EV13" s="13"/>
      <c r="EW13" s="13"/>
      <c r="EX13" s="13"/>
      <c r="EY13" s="13"/>
      <c r="EZ13" s="13"/>
      <c r="FA13" s="13"/>
      <c r="FB13" s="13"/>
      <c r="FC13" s="13"/>
      <c r="FD13" s="13"/>
      <c r="FE13" s="13"/>
      <c r="FF13" s="13"/>
      <c r="FG13" s="13"/>
      <c r="FH13" s="13"/>
      <c r="FI13" s="13"/>
      <c r="FJ13" s="13"/>
      <c r="FK13" s="13"/>
      <c r="FL13" s="13"/>
      <c r="FM13" s="13"/>
      <c r="FN13" s="13"/>
    </row>
    <row r="14" spans="1:170" ht="19.5" customHeight="1" x14ac:dyDescent="0.25">
      <c r="B14" s="62" t="s">
        <v>85</v>
      </c>
      <c r="C14" s="63"/>
      <c r="D14" s="63"/>
      <c r="E14" s="64"/>
      <c r="F14" s="53">
        <f>SUM(F13)</f>
        <v>0</v>
      </c>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13"/>
      <c r="EV14" s="13"/>
      <c r="EW14" s="13"/>
      <c r="EX14" s="13"/>
      <c r="EY14" s="13"/>
      <c r="EZ14" s="13"/>
      <c r="FA14" s="13"/>
      <c r="FB14" s="13"/>
      <c r="FC14" s="13"/>
      <c r="FD14" s="13"/>
      <c r="FE14" s="13"/>
      <c r="FF14" s="13"/>
      <c r="FG14" s="13"/>
      <c r="FH14" s="13"/>
      <c r="FI14" s="13"/>
      <c r="FJ14" s="13"/>
      <c r="FK14" s="13"/>
      <c r="FL14" s="13"/>
      <c r="FM14" s="13"/>
      <c r="FN14" s="13"/>
    </row>
    <row r="15" spans="1:170" s="9" customFormat="1" ht="16.5" customHeight="1" x14ac:dyDescent="0.25">
      <c r="A15" s="8"/>
      <c r="B15" s="6" t="s">
        <v>9</v>
      </c>
      <c r="C15" s="80" t="s">
        <v>114</v>
      </c>
      <c r="D15" s="81"/>
      <c r="E15" s="82"/>
      <c r="F15" s="44"/>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12"/>
      <c r="EV15" s="12"/>
      <c r="EW15" s="12"/>
      <c r="EX15" s="12"/>
      <c r="EY15" s="12"/>
      <c r="EZ15" s="12"/>
      <c r="FA15" s="12"/>
      <c r="FB15" s="12"/>
      <c r="FC15" s="12"/>
      <c r="FD15" s="12"/>
      <c r="FE15" s="12"/>
      <c r="FF15" s="12"/>
      <c r="FG15" s="12"/>
      <c r="FH15" s="12"/>
      <c r="FI15" s="12"/>
      <c r="FJ15" s="12"/>
      <c r="FK15" s="12"/>
      <c r="FL15" s="12"/>
      <c r="FM15" s="12"/>
      <c r="FN15" s="12"/>
    </row>
    <row r="16" spans="1:170" s="9" customFormat="1" ht="16.5" customHeight="1" x14ac:dyDescent="0.25">
      <c r="A16" s="8"/>
      <c r="B16" s="41" t="s">
        <v>10</v>
      </c>
      <c r="C16" s="80" t="s">
        <v>115</v>
      </c>
      <c r="D16" s="81"/>
      <c r="E16" s="82"/>
      <c r="F16" s="44"/>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12"/>
      <c r="EV16" s="12"/>
      <c r="EW16" s="12"/>
      <c r="EX16" s="12"/>
      <c r="EY16" s="12"/>
      <c r="EZ16" s="12"/>
      <c r="FA16" s="12"/>
      <c r="FB16" s="12"/>
      <c r="FC16" s="12"/>
      <c r="FD16" s="12"/>
      <c r="FE16" s="12"/>
      <c r="FF16" s="12"/>
      <c r="FG16" s="12"/>
      <c r="FH16" s="12"/>
      <c r="FI16" s="12"/>
      <c r="FJ16" s="12"/>
      <c r="FK16" s="12"/>
      <c r="FL16" s="12"/>
      <c r="FM16" s="12"/>
      <c r="FN16" s="12"/>
    </row>
    <row r="17" spans="2:170" ht="19.5" customHeight="1" x14ac:dyDescent="0.25">
      <c r="B17" s="42" t="s">
        <v>29</v>
      </c>
      <c r="C17" s="16" t="s">
        <v>6</v>
      </c>
      <c r="D17" s="52" t="s">
        <v>25</v>
      </c>
      <c r="E17" s="52">
        <v>100</v>
      </c>
      <c r="F17" s="45"/>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14"/>
      <c r="EV17" s="14"/>
      <c r="EW17" s="14"/>
      <c r="EX17" s="14"/>
      <c r="EY17" s="14"/>
      <c r="EZ17" s="14"/>
      <c r="FA17" s="14"/>
      <c r="FB17" s="14"/>
      <c r="FC17" s="14"/>
      <c r="FD17" s="14"/>
      <c r="FE17" s="14"/>
      <c r="FF17" s="14"/>
      <c r="FG17" s="14"/>
      <c r="FH17" s="14"/>
      <c r="FI17" s="14"/>
      <c r="FJ17" s="14"/>
      <c r="FK17" s="13"/>
      <c r="FL17" s="13"/>
      <c r="FM17" s="13"/>
      <c r="FN17" s="13"/>
    </row>
    <row r="18" spans="2:170" ht="20.100000000000001" customHeight="1" x14ac:dyDescent="0.25">
      <c r="B18" s="42" t="s">
        <v>30</v>
      </c>
      <c r="C18" s="16" t="s">
        <v>16</v>
      </c>
      <c r="D18" s="52" t="s">
        <v>25</v>
      </c>
      <c r="E18" s="52">
        <v>100</v>
      </c>
      <c r="F18" s="45"/>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14"/>
      <c r="EV18" s="14"/>
      <c r="EW18" s="14"/>
      <c r="EX18" s="14"/>
      <c r="EY18" s="14"/>
      <c r="EZ18" s="14"/>
      <c r="FA18" s="14"/>
      <c r="FB18" s="14"/>
      <c r="FC18" s="14"/>
      <c r="FD18" s="14"/>
      <c r="FE18" s="14"/>
      <c r="FF18" s="14"/>
      <c r="FG18" s="14"/>
      <c r="FH18" s="14"/>
      <c r="FI18" s="14"/>
      <c r="FJ18" s="14"/>
      <c r="FK18" s="13"/>
      <c r="FL18" s="13"/>
      <c r="FM18" s="13"/>
      <c r="FN18" s="13"/>
    </row>
    <row r="19" spans="2:170" ht="20.100000000000001" customHeight="1" x14ac:dyDescent="0.25">
      <c r="B19" s="42" t="s">
        <v>31</v>
      </c>
      <c r="C19" s="16" t="s">
        <v>17</v>
      </c>
      <c r="D19" s="52" t="s">
        <v>25</v>
      </c>
      <c r="E19" s="52">
        <v>100</v>
      </c>
      <c r="F19" s="45"/>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14"/>
      <c r="EV19" s="14"/>
      <c r="EW19" s="14"/>
      <c r="EX19" s="14"/>
      <c r="EY19" s="14"/>
      <c r="EZ19" s="14"/>
      <c r="FA19" s="14"/>
      <c r="FB19" s="14"/>
      <c r="FC19" s="14"/>
      <c r="FD19" s="14"/>
      <c r="FE19" s="14"/>
      <c r="FF19" s="14"/>
      <c r="FG19" s="14"/>
      <c r="FH19" s="14"/>
      <c r="FI19" s="14"/>
      <c r="FJ19" s="14"/>
      <c r="FK19" s="13"/>
      <c r="FL19" s="13"/>
      <c r="FM19" s="13"/>
      <c r="FN19" s="13"/>
    </row>
    <row r="20" spans="2:170" ht="20.100000000000001" customHeight="1" x14ac:dyDescent="0.25">
      <c r="B20" s="42" t="s">
        <v>32</v>
      </c>
      <c r="C20" s="28" t="s">
        <v>18</v>
      </c>
      <c r="D20" s="52" t="s">
        <v>25</v>
      </c>
      <c r="E20" s="52">
        <v>100</v>
      </c>
      <c r="F20" s="46"/>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14"/>
      <c r="EV20" s="14"/>
      <c r="EW20" s="14"/>
      <c r="EX20" s="14"/>
      <c r="EY20" s="14"/>
      <c r="EZ20" s="14"/>
      <c r="FA20" s="14"/>
      <c r="FB20" s="14"/>
      <c r="FC20" s="14"/>
      <c r="FD20" s="14"/>
      <c r="FE20" s="14"/>
      <c r="FF20" s="14"/>
      <c r="FG20" s="14"/>
      <c r="FH20" s="14"/>
      <c r="FI20" s="14"/>
      <c r="FJ20" s="14"/>
      <c r="FK20" s="13"/>
      <c r="FL20" s="13"/>
      <c r="FM20" s="13"/>
      <c r="FN20" s="13"/>
    </row>
    <row r="21" spans="2:170" ht="20.100000000000001" customHeight="1" x14ac:dyDescent="0.25">
      <c r="B21" s="42" t="s">
        <v>33</v>
      </c>
      <c r="C21" s="20" t="s">
        <v>102</v>
      </c>
      <c r="D21" s="52" t="s">
        <v>25</v>
      </c>
      <c r="E21" s="52">
        <v>100</v>
      </c>
      <c r="F21" s="36"/>
      <c r="G21" s="3"/>
      <c r="H21" s="3"/>
      <c r="I21" s="3"/>
      <c r="J21" s="3"/>
      <c r="K21" s="3"/>
      <c r="L21" s="3"/>
      <c r="M21" s="3"/>
      <c r="N21" s="3"/>
      <c r="O21" s="3"/>
      <c r="P21" s="3"/>
      <c r="Q21" s="3"/>
      <c r="R21" s="3"/>
      <c r="S21" s="3"/>
      <c r="T21" s="3"/>
      <c r="U21" s="3"/>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3"/>
      <c r="BD21" s="3"/>
      <c r="BE21" s="3"/>
      <c r="BF21" s="3"/>
      <c r="BG21" s="3"/>
      <c r="BH21" s="3"/>
      <c r="BI21" s="3"/>
      <c r="BJ21" s="3"/>
      <c r="BK21" s="3"/>
      <c r="BL21" s="3"/>
      <c r="BM21" s="3"/>
      <c r="BN21" s="3"/>
      <c r="BO21" s="3"/>
      <c r="BP21" s="3"/>
      <c r="BQ21" s="3"/>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3"/>
      <c r="CZ21" s="3"/>
      <c r="DA21" s="3"/>
      <c r="DB21" s="3"/>
      <c r="DC21" s="3"/>
      <c r="DD21" s="3"/>
      <c r="DE21" s="3"/>
      <c r="DF21" s="3"/>
      <c r="DG21" s="3"/>
      <c r="DH21" s="3"/>
      <c r="DI21" s="3"/>
      <c r="DJ21" s="3"/>
      <c r="DK21" s="3"/>
      <c r="DL21" s="3"/>
      <c r="DM21" s="3"/>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14"/>
      <c r="EV21" s="14"/>
      <c r="EW21" s="14"/>
      <c r="EX21" s="14"/>
      <c r="EY21" s="14"/>
      <c r="EZ21" s="14"/>
      <c r="FA21" s="14"/>
      <c r="FB21" s="14"/>
      <c r="FC21" s="14"/>
      <c r="FD21" s="14"/>
      <c r="FE21" s="14"/>
      <c r="FF21" s="14"/>
      <c r="FG21" s="14"/>
      <c r="FH21" s="14"/>
      <c r="FI21" s="14"/>
      <c r="FJ21" s="14"/>
      <c r="FK21" s="13"/>
      <c r="FL21" s="13"/>
      <c r="FM21" s="13"/>
      <c r="FN21" s="13"/>
    </row>
    <row r="22" spans="2:170" ht="21.75" customHeight="1" x14ac:dyDescent="0.25">
      <c r="B22" s="42" t="s">
        <v>34</v>
      </c>
      <c r="C22" s="28" t="s">
        <v>19</v>
      </c>
      <c r="D22" s="52" t="s">
        <v>25</v>
      </c>
      <c r="E22" s="52">
        <v>100</v>
      </c>
      <c r="F22" s="47"/>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14"/>
      <c r="EV22" s="14"/>
      <c r="EW22" s="14"/>
      <c r="EX22" s="14"/>
      <c r="EY22" s="14"/>
      <c r="EZ22" s="14"/>
      <c r="FA22" s="14"/>
      <c r="FB22" s="14"/>
      <c r="FC22" s="14"/>
      <c r="FD22" s="14"/>
      <c r="FE22" s="14"/>
      <c r="FF22" s="14"/>
      <c r="FG22" s="14"/>
      <c r="FH22" s="14"/>
      <c r="FI22" s="14"/>
      <c r="FJ22" s="14"/>
      <c r="FK22" s="13"/>
      <c r="FL22" s="13"/>
      <c r="FM22" s="13"/>
      <c r="FN22" s="13"/>
    </row>
    <row r="23" spans="2:170" ht="20.100000000000001" customHeight="1" x14ac:dyDescent="0.25">
      <c r="B23" s="42" t="s">
        <v>35</v>
      </c>
      <c r="C23" s="43" t="s">
        <v>20</v>
      </c>
      <c r="D23" s="52" t="s">
        <v>25</v>
      </c>
      <c r="E23" s="52">
        <v>100</v>
      </c>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14"/>
      <c r="EV23" s="14"/>
      <c r="EW23" s="14"/>
      <c r="EX23" s="14"/>
      <c r="EY23" s="14"/>
      <c r="EZ23" s="14"/>
      <c r="FA23" s="14"/>
      <c r="FB23" s="14"/>
      <c r="FC23" s="14"/>
      <c r="FD23" s="14"/>
      <c r="FE23" s="14"/>
      <c r="FF23" s="14"/>
      <c r="FG23" s="14"/>
      <c r="FH23" s="14"/>
      <c r="FI23" s="14"/>
      <c r="FJ23" s="14"/>
      <c r="FK23" s="13"/>
      <c r="FL23" s="13"/>
      <c r="FM23" s="13"/>
      <c r="FN23" s="13"/>
    </row>
    <row r="24" spans="2:170" ht="20.100000000000001" customHeight="1" x14ac:dyDescent="0.25">
      <c r="B24" s="42" t="s">
        <v>36</v>
      </c>
      <c r="C24" s="29" t="s">
        <v>21</v>
      </c>
      <c r="D24" s="52" t="s">
        <v>25</v>
      </c>
      <c r="E24" s="52">
        <v>100</v>
      </c>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14"/>
      <c r="EV24" s="14"/>
      <c r="EW24" s="14"/>
      <c r="EX24" s="14"/>
      <c r="EY24" s="14"/>
      <c r="EZ24" s="14"/>
      <c r="FA24" s="14"/>
      <c r="FB24" s="14"/>
      <c r="FC24" s="14"/>
      <c r="FD24" s="14"/>
      <c r="FE24" s="14"/>
      <c r="FF24" s="14"/>
      <c r="FG24" s="14"/>
      <c r="FH24" s="14"/>
      <c r="FI24" s="14"/>
      <c r="FJ24" s="14"/>
      <c r="FK24" s="13"/>
      <c r="FL24" s="13"/>
      <c r="FM24" s="13"/>
      <c r="FN24" s="13"/>
    </row>
    <row r="25" spans="2:170" ht="18" customHeight="1" x14ac:dyDescent="0.25">
      <c r="B25" s="42" t="s">
        <v>37</v>
      </c>
      <c r="C25" s="29" t="s">
        <v>22</v>
      </c>
      <c r="D25" s="52" t="s">
        <v>25</v>
      </c>
      <c r="E25" s="52">
        <v>100</v>
      </c>
      <c r="F25" s="48"/>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14"/>
      <c r="EV25" s="14"/>
      <c r="EW25" s="14"/>
      <c r="EX25" s="14"/>
      <c r="EY25" s="14"/>
      <c r="EZ25" s="14"/>
      <c r="FA25" s="14"/>
      <c r="FB25" s="14"/>
      <c r="FC25" s="14"/>
      <c r="FD25" s="14"/>
      <c r="FE25" s="14"/>
      <c r="FF25" s="14"/>
      <c r="FG25" s="14"/>
      <c r="FH25" s="14"/>
      <c r="FI25" s="14"/>
      <c r="FJ25" s="14"/>
      <c r="FK25" s="13"/>
      <c r="FL25" s="13"/>
      <c r="FM25" s="13"/>
      <c r="FN25" s="13"/>
    </row>
    <row r="26" spans="2:170" ht="34.5" customHeight="1" x14ac:dyDescent="0.25">
      <c r="B26" s="42" t="s">
        <v>38</v>
      </c>
      <c r="C26" s="17" t="s">
        <v>103</v>
      </c>
      <c r="D26" s="52" t="s">
        <v>25</v>
      </c>
      <c r="E26" s="52">
        <v>100</v>
      </c>
      <c r="F26" s="48"/>
      <c r="G26" s="3"/>
      <c r="H26" s="3"/>
      <c r="I26" s="3"/>
      <c r="J26" s="3"/>
      <c r="K26" s="3"/>
      <c r="L26" s="3"/>
      <c r="M26" s="3"/>
      <c r="N26" s="3"/>
      <c r="O26" s="3"/>
      <c r="P26" s="23"/>
      <c r="Q26" s="23"/>
      <c r="R26" s="23"/>
      <c r="S26" s="2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23"/>
      <c r="BM26" s="23"/>
      <c r="BN26" s="23"/>
      <c r="BO26" s="2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23"/>
      <c r="DI26" s="23"/>
      <c r="DJ26" s="23"/>
      <c r="DK26" s="2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14"/>
      <c r="EV26" s="14"/>
      <c r="EW26" s="14"/>
      <c r="EX26" s="14"/>
      <c r="EY26" s="14"/>
      <c r="EZ26" s="14"/>
      <c r="FA26" s="14"/>
      <c r="FB26" s="14"/>
      <c r="FC26" s="14"/>
      <c r="FD26" s="14"/>
      <c r="FE26" s="14"/>
      <c r="FF26" s="14"/>
      <c r="FG26" s="14"/>
      <c r="FH26" s="14"/>
      <c r="FI26" s="14"/>
      <c r="FJ26" s="14"/>
      <c r="FK26" s="13"/>
      <c r="FL26" s="13"/>
      <c r="FM26" s="13"/>
      <c r="FN26" s="13"/>
    </row>
    <row r="27" spans="2:170" ht="30" x14ac:dyDescent="0.25">
      <c r="B27" s="42" t="s">
        <v>39</v>
      </c>
      <c r="C27" s="17" t="s">
        <v>104</v>
      </c>
      <c r="D27" s="52" t="s">
        <v>25</v>
      </c>
      <c r="E27" s="52">
        <v>100</v>
      </c>
      <c r="F27" s="3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14"/>
      <c r="EV27" s="14"/>
      <c r="EW27" s="14"/>
      <c r="EX27" s="14"/>
      <c r="EY27" s="14"/>
      <c r="EZ27" s="14"/>
      <c r="FA27" s="14"/>
      <c r="FB27" s="14"/>
      <c r="FC27" s="14"/>
      <c r="FD27" s="14"/>
      <c r="FE27" s="14"/>
      <c r="FF27" s="14"/>
      <c r="FG27" s="14"/>
      <c r="FH27" s="14"/>
      <c r="FI27" s="14"/>
      <c r="FJ27" s="14"/>
      <c r="FK27" s="13"/>
      <c r="FL27" s="13"/>
      <c r="FM27" s="13"/>
      <c r="FN27" s="13"/>
    </row>
    <row r="28" spans="2:170" x14ac:dyDescent="0.25">
      <c r="B28" s="42" t="s">
        <v>40</v>
      </c>
      <c r="C28" s="30" t="s">
        <v>23</v>
      </c>
      <c r="D28" s="52" t="s">
        <v>25</v>
      </c>
      <c r="E28" s="52">
        <v>100</v>
      </c>
      <c r="F28" s="3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14"/>
      <c r="EV28" s="14"/>
      <c r="EW28" s="14"/>
      <c r="EX28" s="14"/>
      <c r="EY28" s="14"/>
      <c r="EZ28" s="14"/>
      <c r="FA28" s="14"/>
      <c r="FB28" s="14"/>
      <c r="FC28" s="14"/>
      <c r="FD28" s="14"/>
      <c r="FE28" s="14"/>
      <c r="FF28" s="14"/>
      <c r="FG28" s="14"/>
      <c r="FH28" s="14"/>
      <c r="FI28" s="14"/>
      <c r="FJ28" s="14"/>
      <c r="FK28" s="13"/>
      <c r="FL28" s="13"/>
      <c r="FM28" s="13"/>
      <c r="FN28" s="13"/>
    </row>
    <row r="29" spans="2:170" ht="19.5" customHeight="1" x14ac:dyDescent="0.25">
      <c r="B29" s="42" t="s">
        <v>41</v>
      </c>
      <c r="C29" s="31" t="s">
        <v>27</v>
      </c>
      <c r="D29" s="52" t="s">
        <v>25</v>
      </c>
      <c r="E29" s="52">
        <v>100</v>
      </c>
      <c r="F29" s="49"/>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14"/>
      <c r="EV29" s="14"/>
      <c r="EW29" s="14"/>
      <c r="EX29" s="14"/>
      <c r="EY29" s="14"/>
      <c r="EZ29" s="14"/>
      <c r="FA29" s="14"/>
      <c r="FB29" s="14"/>
      <c r="FC29" s="14"/>
      <c r="FD29" s="14"/>
      <c r="FE29" s="14"/>
      <c r="FF29" s="14"/>
      <c r="FG29" s="14"/>
      <c r="FH29" s="14"/>
      <c r="FI29" s="14"/>
      <c r="FJ29" s="14"/>
      <c r="FK29" s="13"/>
      <c r="FL29" s="13"/>
      <c r="FM29" s="13"/>
      <c r="FN29" s="13"/>
    </row>
    <row r="30" spans="2:170" ht="20.25" customHeight="1" x14ac:dyDescent="0.25">
      <c r="B30" s="42" t="s">
        <v>42</v>
      </c>
      <c r="C30" s="35" t="s">
        <v>26</v>
      </c>
      <c r="D30" s="52" t="s">
        <v>25</v>
      </c>
      <c r="E30" s="52">
        <v>100</v>
      </c>
      <c r="F30" s="3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14"/>
      <c r="EV30" s="14"/>
      <c r="EW30" s="14"/>
      <c r="EX30" s="14"/>
      <c r="EY30" s="14"/>
      <c r="EZ30" s="14"/>
      <c r="FA30" s="14"/>
      <c r="FB30" s="14"/>
      <c r="FC30" s="14"/>
      <c r="FD30" s="14"/>
      <c r="FE30" s="14"/>
      <c r="FF30" s="14"/>
      <c r="FG30" s="14"/>
      <c r="FH30" s="14"/>
      <c r="FI30" s="14"/>
      <c r="FJ30" s="14"/>
      <c r="FK30" s="13"/>
      <c r="FL30" s="13"/>
      <c r="FM30" s="13"/>
      <c r="FN30" s="13"/>
    </row>
    <row r="31" spans="2:170" ht="30.75" customHeight="1" x14ac:dyDescent="0.25">
      <c r="B31" s="42" t="s">
        <v>43</v>
      </c>
      <c r="C31" s="59" t="s">
        <v>91</v>
      </c>
      <c r="D31" s="52" t="s">
        <v>25</v>
      </c>
      <c r="E31" s="52">
        <v>100</v>
      </c>
      <c r="F31" s="50"/>
      <c r="G31" s="32"/>
      <c r="H31" s="32"/>
      <c r="I31" s="33"/>
      <c r="J31" s="34"/>
      <c r="K31" s="3"/>
      <c r="L31" s="3"/>
      <c r="M31" s="3"/>
      <c r="N31" s="3"/>
      <c r="O31" s="3"/>
      <c r="P31" s="3"/>
      <c r="Q31" s="3"/>
      <c r="R31" s="3"/>
      <c r="S31" s="3"/>
      <c r="T31" s="3"/>
      <c r="U31" s="3"/>
      <c r="V31" s="3"/>
      <c r="W31" s="3"/>
      <c r="X31" s="3"/>
      <c r="Y31" s="3"/>
      <c r="Z31" s="3"/>
      <c r="AA31" s="3"/>
      <c r="AB31" s="3"/>
      <c r="AC31" s="3"/>
      <c r="AD31" s="4"/>
      <c r="AE31" s="4"/>
      <c r="AF31" s="4"/>
      <c r="AG31" s="4"/>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row>
    <row r="32" spans="2:170" ht="28.5" customHeight="1" x14ac:dyDescent="0.25">
      <c r="B32" s="42" t="s">
        <v>44</v>
      </c>
      <c r="C32" s="33" t="s">
        <v>95</v>
      </c>
      <c r="D32" s="52"/>
      <c r="E32" s="52"/>
      <c r="F32" s="50"/>
      <c r="G32" s="32"/>
      <c r="H32" s="32"/>
      <c r="I32" s="36"/>
      <c r="J32" s="34"/>
      <c r="K32" s="3"/>
      <c r="L32" s="3"/>
      <c r="M32" s="3"/>
      <c r="N32" s="3"/>
      <c r="O32" s="3"/>
      <c r="P32" s="3"/>
      <c r="Q32" s="3"/>
      <c r="R32" s="3"/>
      <c r="S32" s="3"/>
      <c r="T32" s="3"/>
      <c r="U32" s="3"/>
      <c r="V32" s="3"/>
      <c r="W32" s="3"/>
      <c r="X32" s="3"/>
      <c r="Y32" s="3"/>
      <c r="Z32" s="3"/>
      <c r="AA32" s="3"/>
      <c r="AB32" s="3"/>
      <c r="AC32" s="3"/>
      <c r="AD32" s="4"/>
      <c r="AE32" s="4"/>
      <c r="AF32" s="4"/>
      <c r="AG32" s="4"/>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row>
    <row r="33" spans="1:170" ht="20.100000000000001" customHeight="1" x14ac:dyDescent="0.25">
      <c r="B33" s="62" t="s">
        <v>85</v>
      </c>
      <c r="C33" s="63"/>
      <c r="D33" s="63"/>
      <c r="E33" s="64"/>
      <c r="F33" s="53">
        <f>SUM(F17:F31)</f>
        <v>0</v>
      </c>
      <c r="G33" s="32"/>
      <c r="H33" s="32"/>
      <c r="I33" s="40"/>
      <c r="J33" s="34"/>
      <c r="K33" s="3"/>
      <c r="L33" s="3"/>
      <c r="M33" s="3"/>
      <c r="N33" s="3"/>
      <c r="O33" s="3"/>
      <c r="P33" s="3"/>
      <c r="Q33" s="3"/>
      <c r="R33" s="3"/>
      <c r="S33" s="3"/>
      <c r="T33" s="3"/>
      <c r="U33" s="3"/>
      <c r="V33" s="3"/>
      <c r="W33" s="3"/>
      <c r="X33" s="3"/>
      <c r="Y33" s="3"/>
      <c r="Z33" s="3"/>
      <c r="AA33" s="3"/>
      <c r="AB33" s="3"/>
      <c r="AC33" s="3"/>
      <c r="AD33" s="4"/>
      <c r="AE33" s="4"/>
      <c r="AF33" s="4"/>
      <c r="AG33" s="4"/>
      <c r="AH33" s="34"/>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row>
    <row r="34" spans="1:170" s="9" customFormat="1" ht="16.5" customHeight="1" x14ac:dyDescent="0.25">
      <c r="A34" s="8"/>
      <c r="B34" s="41" t="s">
        <v>11</v>
      </c>
      <c r="C34" s="83" t="s">
        <v>116</v>
      </c>
      <c r="D34" s="84"/>
      <c r="E34" s="85"/>
      <c r="F34" s="44"/>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12"/>
      <c r="EV34" s="12"/>
      <c r="EW34" s="12"/>
      <c r="EX34" s="12"/>
      <c r="EY34" s="12"/>
      <c r="EZ34" s="12"/>
      <c r="FA34" s="12"/>
      <c r="FB34" s="12"/>
      <c r="FC34" s="12"/>
      <c r="FD34" s="12"/>
      <c r="FE34" s="12"/>
      <c r="FF34" s="12"/>
      <c r="FG34" s="12"/>
      <c r="FH34" s="12"/>
      <c r="FI34" s="12"/>
      <c r="FJ34" s="12"/>
      <c r="FK34" s="12"/>
      <c r="FL34" s="12"/>
      <c r="FM34" s="12"/>
      <c r="FN34" s="12"/>
    </row>
    <row r="35" spans="1:170" ht="19.5" customHeight="1" x14ac:dyDescent="0.25">
      <c r="B35" s="42" t="s">
        <v>45</v>
      </c>
      <c r="C35" s="16" t="s">
        <v>6</v>
      </c>
      <c r="D35" s="52" t="s">
        <v>25</v>
      </c>
      <c r="E35" s="52">
        <v>100</v>
      </c>
      <c r="F35" s="45"/>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14"/>
      <c r="EV35" s="14"/>
      <c r="EW35" s="14"/>
      <c r="EX35" s="14"/>
      <c r="EY35" s="14"/>
      <c r="EZ35" s="14"/>
      <c r="FA35" s="14"/>
      <c r="FB35" s="14"/>
      <c r="FC35" s="14"/>
      <c r="FD35" s="14"/>
      <c r="FE35" s="14"/>
      <c r="FF35" s="14"/>
      <c r="FG35" s="14"/>
      <c r="FH35" s="14"/>
      <c r="FI35" s="14"/>
      <c r="FJ35" s="14"/>
      <c r="FK35" s="13"/>
      <c r="FL35" s="13"/>
      <c r="FM35" s="13"/>
      <c r="FN35" s="13"/>
    </row>
    <row r="36" spans="1:170" ht="20.100000000000001" customHeight="1" x14ac:dyDescent="0.25">
      <c r="B36" s="42" t="s">
        <v>46</v>
      </c>
      <c r="C36" s="16" t="s">
        <v>16</v>
      </c>
      <c r="D36" s="52" t="s">
        <v>25</v>
      </c>
      <c r="E36" s="52">
        <v>100</v>
      </c>
      <c r="F36" s="45"/>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14"/>
      <c r="EV36" s="14"/>
      <c r="EW36" s="14"/>
      <c r="EX36" s="14"/>
      <c r="EY36" s="14"/>
      <c r="EZ36" s="14"/>
      <c r="FA36" s="14"/>
      <c r="FB36" s="14"/>
      <c r="FC36" s="14"/>
      <c r="FD36" s="14"/>
      <c r="FE36" s="14"/>
      <c r="FF36" s="14"/>
      <c r="FG36" s="14"/>
      <c r="FH36" s="14"/>
      <c r="FI36" s="14"/>
      <c r="FJ36" s="14"/>
      <c r="FK36" s="13"/>
      <c r="FL36" s="13"/>
      <c r="FM36" s="13"/>
      <c r="FN36" s="13"/>
    </row>
    <row r="37" spans="1:170" ht="20.100000000000001" customHeight="1" x14ac:dyDescent="0.25">
      <c r="B37" s="42" t="s">
        <v>47</v>
      </c>
      <c r="C37" s="16" t="s">
        <v>17</v>
      </c>
      <c r="D37" s="52" t="s">
        <v>25</v>
      </c>
      <c r="E37" s="52">
        <v>100</v>
      </c>
      <c r="F37" s="45"/>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14"/>
      <c r="EV37" s="14"/>
      <c r="EW37" s="14"/>
      <c r="EX37" s="14"/>
      <c r="EY37" s="14"/>
      <c r="EZ37" s="14"/>
      <c r="FA37" s="14"/>
      <c r="FB37" s="14"/>
      <c r="FC37" s="14"/>
      <c r="FD37" s="14"/>
      <c r="FE37" s="14"/>
      <c r="FF37" s="14"/>
      <c r="FG37" s="14"/>
      <c r="FH37" s="14"/>
      <c r="FI37" s="14"/>
      <c r="FJ37" s="14"/>
      <c r="FK37" s="13"/>
      <c r="FL37" s="13"/>
      <c r="FM37" s="13"/>
      <c r="FN37" s="13"/>
    </row>
    <row r="38" spans="1:170" ht="20.100000000000001" customHeight="1" x14ac:dyDescent="0.25">
      <c r="B38" s="42" t="s">
        <v>48</v>
      </c>
      <c r="C38" s="27" t="s">
        <v>18</v>
      </c>
      <c r="D38" s="52" t="s">
        <v>25</v>
      </c>
      <c r="E38" s="52">
        <v>100</v>
      </c>
      <c r="F38" s="46"/>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14"/>
      <c r="EV38" s="14"/>
      <c r="EW38" s="14"/>
      <c r="EX38" s="14"/>
      <c r="EY38" s="14"/>
      <c r="EZ38" s="14"/>
      <c r="FA38" s="14"/>
      <c r="FB38" s="14"/>
      <c r="FC38" s="14"/>
      <c r="FD38" s="14"/>
      <c r="FE38" s="14"/>
      <c r="FF38" s="14"/>
      <c r="FG38" s="14"/>
      <c r="FH38" s="14"/>
      <c r="FI38" s="14"/>
      <c r="FJ38" s="14"/>
      <c r="FK38" s="13"/>
      <c r="FL38" s="13"/>
      <c r="FM38" s="13"/>
      <c r="FN38" s="13"/>
    </row>
    <row r="39" spans="1:170" ht="20.100000000000001" customHeight="1" x14ac:dyDescent="0.25">
      <c r="B39" s="42" t="s">
        <v>49</v>
      </c>
      <c r="C39" s="20" t="s">
        <v>90</v>
      </c>
      <c r="D39" s="52" t="s">
        <v>25</v>
      </c>
      <c r="E39" s="52">
        <v>100</v>
      </c>
      <c r="F39" s="36"/>
      <c r="G39" s="3"/>
      <c r="H39" s="3"/>
      <c r="I39" s="3"/>
      <c r="J39" s="3"/>
      <c r="K39" s="3"/>
      <c r="L39" s="3"/>
      <c r="M39" s="3"/>
      <c r="N39" s="3"/>
      <c r="O39" s="3"/>
      <c r="P39" s="3"/>
      <c r="Q39" s="3"/>
      <c r="R39" s="3"/>
      <c r="S39" s="3"/>
      <c r="T39" s="3"/>
      <c r="U39" s="3"/>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14"/>
      <c r="EV39" s="14"/>
      <c r="EW39" s="14"/>
      <c r="EX39" s="14"/>
      <c r="EY39" s="14"/>
      <c r="EZ39" s="14"/>
      <c r="FA39" s="14"/>
      <c r="FB39" s="14"/>
      <c r="FC39" s="14"/>
      <c r="FD39" s="14"/>
      <c r="FE39" s="14"/>
      <c r="FF39" s="14"/>
      <c r="FG39" s="14"/>
      <c r="FH39" s="14"/>
      <c r="FI39" s="14"/>
      <c r="FJ39" s="14"/>
      <c r="FK39" s="13"/>
      <c r="FL39" s="13"/>
      <c r="FM39" s="13"/>
      <c r="FN39" s="13"/>
    </row>
    <row r="40" spans="1:170" ht="21.75" customHeight="1" x14ac:dyDescent="0.25">
      <c r="B40" s="42" t="s">
        <v>50</v>
      </c>
      <c r="C40" s="28" t="s">
        <v>19</v>
      </c>
      <c r="D40" s="52" t="s">
        <v>25</v>
      </c>
      <c r="E40" s="52">
        <v>100</v>
      </c>
      <c r="F40" s="47"/>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14"/>
      <c r="EV40" s="14"/>
      <c r="EW40" s="14"/>
      <c r="EX40" s="14"/>
      <c r="EY40" s="14"/>
      <c r="EZ40" s="14"/>
      <c r="FA40" s="14"/>
      <c r="FB40" s="14"/>
      <c r="FC40" s="14"/>
      <c r="FD40" s="14"/>
      <c r="FE40" s="14"/>
      <c r="FF40" s="14"/>
      <c r="FG40" s="14"/>
      <c r="FH40" s="14"/>
      <c r="FI40" s="14"/>
      <c r="FJ40" s="14"/>
      <c r="FK40" s="13"/>
      <c r="FL40" s="13"/>
      <c r="FM40" s="13"/>
      <c r="FN40" s="13"/>
    </row>
    <row r="41" spans="1:170" ht="20.100000000000001" customHeight="1" x14ac:dyDescent="0.25">
      <c r="B41" s="42" t="s">
        <v>51</v>
      </c>
      <c r="C41" s="43" t="s">
        <v>20</v>
      </c>
      <c r="D41" s="52" t="s">
        <v>25</v>
      </c>
      <c r="E41" s="52">
        <v>100</v>
      </c>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14"/>
      <c r="EV41" s="14"/>
      <c r="EW41" s="14"/>
      <c r="EX41" s="14"/>
      <c r="EY41" s="14"/>
      <c r="EZ41" s="14"/>
      <c r="FA41" s="14"/>
      <c r="FB41" s="14"/>
      <c r="FC41" s="14"/>
      <c r="FD41" s="14"/>
      <c r="FE41" s="14"/>
      <c r="FF41" s="14"/>
      <c r="FG41" s="14"/>
      <c r="FH41" s="14"/>
      <c r="FI41" s="14"/>
      <c r="FJ41" s="14"/>
      <c r="FK41" s="13"/>
      <c r="FL41" s="13"/>
      <c r="FM41" s="13"/>
      <c r="FN41" s="13"/>
    </row>
    <row r="42" spans="1:170" ht="20.100000000000001" customHeight="1" x14ac:dyDescent="0.25">
      <c r="B42" s="42" t="s">
        <v>52</v>
      </c>
      <c r="C42" s="29" t="s">
        <v>21</v>
      </c>
      <c r="D42" s="52" t="s">
        <v>25</v>
      </c>
      <c r="E42" s="52">
        <v>100</v>
      </c>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14"/>
      <c r="EV42" s="14"/>
      <c r="EW42" s="14"/>
      <c r="EX42" s="14"/>
      <c r="EY42" s="14"/>
      <c r="EZ42" s="14"/>
      <c r="FA42" s="14"/>
      <c r="FB42" s="14"/>
      <c r="FC42" s="14"/>
      <c r="FD42" s="14"/>
      <c r="FE42" s="14"/>
      <c r="FF42" s="14"/>
      <c r="FG42" s="14"/>
      <c r="FH42" s="14"/>
      <c r="FI42" s="14"/>
      <c r="FJ42" s="14"/>
      <c r="FK42" s="13"/>
      <c r="FL42" s="13"/>
      <c r="FM42" s="13"/>
      <c r="FN42" s="13"/>
    </row>
    <row r="43" spans="1:170" ht="18" customHeight="1" x14ac:dyDescent="0.25">
      <c r="B43" s="42" t="s">
        <v>53</v>
      </c>
      <c r="C43" s="29" t="s">
        <v>22</v>
      </c>
      <c r="D43" s="52" t="s">
        <v>25</v>
      </c>
      <c r="E43" s="52">
        <v>100</v>
      </c>
      <c r="F43" s="48"/>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14"/>
      <c r="EV43" s="14"/>
      <c r="EW43" s="14"/>
      <c r="EX43" s="14"/>
      <c r="EY43" s="14"/>
      <c r="EZ43" s="14"/>
      <c r="FA43" s="14"/>
      <c r="FB43" s="14"/>
      <c r="FC43" s="14"/>
      <c r="FD43" s="14"/>
      <c r="FE43" s="14"/>
      <c r="FF43" s="14"/>
      <c r="FG43" s="14"/>
      <c r="FH43" s="14"/>
      <c r="FI43" s="14"/>
      <c r="FJ43" s="14"/>
      <c r="FK43" s="13"/>
      <c r="FL43" s="13"/>
      <c r="FM43" s="13"/>
      <c r="FN43" s="13"/>
    </row>
    <row r="44" spans="1:170" ht="28.5" customHeight="1" x14ac:dyDescent="0.25">
      <c r="B44" s="42" t="s">
        <v>54</v>
      </c>
      <c r="C44" s="17" t="s">
        <v>79</v>
      </c>
      <c r="D44" s="52" t="s">
        <v>25</v>
      </c>
      <c r="E44" s="52">
        <v>100</v>
      </c>
      <c r="F44" s="48"/>
      <c r="G44" s="3"/>
      <c r="H44" s="3"/>
      <c r="I44" s="3"/>
      <c r="J44" s="3"/>
      <c r="K44" s="3"/>
      <c r="L44" s="3"/>
      <c r="M44" s="3"/>
      <c r="N44" s="3"/>
      <c r="O44" s="3"/>
      <c r="P44" s="23"/>
      <c r="Q44" s="23"/>
      <c r="R44" s="23"/>
      <c r="S44" s="2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14"/>
      <c r="EV44" s="14"/>
      <c r="EW44" s="14"/>
      <c r="EX44" s="14"/>
      <c r="EY44" s="14"/>
      <c r="EZ44" s="14"/>
      <c r="FA44" s="14"/>
      <c r="FB44" s="14"/>
      <c r="FC44" s="14"/>
      <c r="FD44" s="14"/>
      <c r="FE44" s="14"/>
      <c r="FF44" s="14"/>
      <c r="FG44" s="14"/>
      <c r="FH44" s="14"/>
      <c r="FI44" s="14"/>
      <c r="FJ44" s="14"/>
      <c r="FK44" s="13"/>
      <c r="FL44" s="13"/>
      <c r="FM44" s="13"/>
      <c r="FN44" s="13"/>
    </row>
    <row r="45" spans="1:170" ht="30" x14ac:dyDescent="0.25">
      <c r="B45" s="42" t="s">
        <v>55</v>
      </c>
      <c r="C45" s="17" t="s">
        <v>105</v>
      </c>
      <c r="D45" s="52" t="s">
        <v>25</v>
      </c>
      <c r="E45" s="52">
        <v>100</v>
      </c>
      <c r="F45" s="3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14"/>
      <c r="EV45" s="14"/>
      <c r="EW45" s="14"/>
      <c r="EX45" s="14"/>
      <c r="EY45" s="14"/>
      <c r="EZ45" s="14"/>
      <c r="FA45" s="14"/>
      <c r="FB45" s="14"/>
      <c r="FC45" s="14"/>
      <c r="FD45" s="14"/>
      <c r="FE45" s="14"/>
      <c r="FF45" s="14"/>
      <c r="FG45" s="14"/>
      <c r="FH45" s="14"/>
      <c r="FI45" s="14"/>
      <c r="FJ45" s="14"/>
      <c r="FK45" s="13"/>
      <c r="FL45" s="13"/>
      <c r="FM45" s="13"/>
      <c r="FN45" s="13"/>
    </row>
    <row r="46" spans="1:170" ht="30" x14ac:dyDescent="0.25">
      <c r="B46" s="42" t="s">
        <v>56</v>
      </c>
      <c r="C46" s="58" t="s">
        <v>101</v>
      </c>
      <c r="D46" s="52" t="s">
        <v>25</v>
      </c>
      <c r="E46" s="52">
        <v>100</v>
      </c>
      <c r="F46" s="3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14"/>
      <c r="EV46" s="14"/>
      <c r="EW46" s="14"/>
      <c r="EX46" s="14"/>
      <c r="EY46" s="14"/>
      <c r="EZ46" s="14"/>
      <c r="FA46" s="14"/>
      <c r="FB46" s="14"/>
      <c r="FC46" s="14"/>
      <c r="FD46" s="14"/>
      <c r="FE46" s="14"/>
      <c r="FF46" s="14"/>
      <c r="FG46" s="14"/>
      <c r="FH46" s="14"/>
      <c r="FI46" s="14"/>
      <c r="FJ46" s="14"/>
      <c r="FK46" s="13"/>
      <c r="FL46" s="13"/>
      <c r="FM46" s="13"/>
      <c r="FN46" s="13"/>
    </row>
    <row r="47" spans="1:170" ht="21.75" customHeight="1" x14ac:dyDescent="0.25">
      <c r="B47" s="42" t="s">
        <v>106</v>
      </c>
      <c r="C47" s="30" t="s">
        <v>80</v>
      </c>
      <c r="D47" s="52" t="s">
        <v>25</v>
      </c>
      <c r="E47" s="52">
        <v>100</v>
      </c>
      <c r="F47" s="3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14"/>
      <c r="EV47" s="14"/>
      <c r="EW47" s="14"/>
      <c r="EX47" s="14"/>
      <c r="EY47" s="14"/>
      <c r="EZ47" s="14"/>
      <c r="FA47" s="14"/>
      <c r="FB47" s="14"/>
      <c r="FC47" s="14"/>
      <c r="FD47" s="14"/>
      <c r="FE47" s="14"/>
      <c r="FF47" s="14"/>
      <c r="FG47" s="14"/>
      <c r="FH47" s="14"/>
      <c r="FI47" s="14"/>
      <c r="FJ47" s="14"/>
      <c r="FK47" s="13"/>
      <c r="FL47" s="13"/>
      <c r="FM47" s="13"/>
      <c r="FN47" s="13"/>
    </row>
    <row r="48" spans="1:170" ht="21" customHeight="1" x14ac:dyDescent="0.25">
      <c r="B48" s="42" t="s">
        <v>57</v>
      </c>
      <c r="C48" s="31" t="s">
        <v>109</v>
      </c>
      <c r="D48" s="52" t="s">
        <v>25</v>
      </c>
      <c r="E48" s="52">
        <v>100</v>
      </c>
      <c r="F48" s="49"/>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14"/>
      <c r="EV48" s="14"/>
      <c r="EW48" s="14"/>
      <c r="EX48" s="14"/>
      <c r="EY48" s="14"/>
      <c r="EZ48" s="14"/>
      <c r="FA48" s="14"/>
      <c r="FB48" s="14"/>
      <c r="FC48" s="14"/>
      <c r="FD48" s="14"/>
      <c r="FE48" s="14"/>
      <c r="FF48" s="14"/>
      <c r="FG48" s="14"/>
      <c r="FH48" s="14"/>
      <c r="FI48" s="14"/>
      <c r="FJ48" s="14"/>
      <c r="FK48" s="13"/>
      <c r="FL48" s="13"/>
      <c r="FM48" s="13"/>
      <c r="FN48" s="13"/>
    </row>
    <row r="49" spans="1:170" ht="20.100000000000001" customHeight="1" x14ac:dyDescent="0.25">
      <c r="B49" s="42" t="s">
        <v>58</v>
      </c>
      <c r="C49" s="35" t="s">
        <v>110</v>
      </c>
      <c r="D49" s="52" t="s">
        <v>25</v>
      </c>
      <c r="E49" s="52">
        <v>100</v>
      </c>
      <c r="F49" s="33"/>
      <c r="G49" s="32"/>
      <c r="H49" s="32"/>
      <c r="I49" s="33"/>
      <c r="J49" s="34"/>
      <c r="K49" s="3"/>
      <c r="L49" s="3"/>
      <c r="M49" s="3"/>
      <c r="N49" s="3"/>
      <c r="O49" s="3"/>
      <c r="P49" s="3"/>
      <c r="Q49" s="3"/>
      <c r="R49" s="3"/>
      <c r="S49" s="3"/>
      <c r="T49" s="3"/>
      <c r="U49" s="3"/>
      <c r="V49" s="3"/>
      <c r="W49" s="3"/>
      <c r="X49" s="3"/>
      <c r="Y49" s="3"/>
      <c r="Z49" s="3"/>
      <c r="AA49" s="3"/>
      <c r="AB49" s="3"/>
      <c r="AC49" s="3"/>
      <c r="AD49" s="4"/>
      <c r="AE49" s="4"/>
      <c r="AF49" s="4"/>
      <c r="AG49" s="4"/>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row>
    <row r="50" spans="1:170" ht="30.75" customHeight="1" x14ac:dyDescent="0.25">
      <c r="B50" s="42" t="s">
        <v>59</v>
      </c>
      <c r="C50" s="59" t="s">
        <v>91</v>
      </c>
      <c r="D50" s="52" t="s">
        <v>25</v>
      </c>
      <c r="E50" s="52">
        <v>100</v>
      </c>
      <c r="F50" s="50"/>
      <c r="G50" s="32"/>
      <c r="H50" s="32"/>
      <c r="I50" s="36"/>
      <c r="J50" s="34"/>
      <c r="K50" s="3"/>
      <c r="L50" s="3"/>
      <c r="M50" s="3"/>
      <c r="N50" s="3"/>
      <c r="O50" s="3"/>
      <c r="P50" s="3"/>
      <c r="Q50" s="3"/>
      <c r="R50" s="3"/>
      <c r="S50" s="3"/>
      <c r="T50" s="3"/>
      <c r="U50" s="3"/>
      <c r="V50" s="3"/>
      <c r="W50" s="3"/>
      <c r="X50" s="3"/>
      <c r="Y50" s="3"/>
      <c r="Z50" s="3"/>
      <c r="AA50" s="3"/>
      <c r="AB50" s="3"/>
      <c r="AC50" s="3"/>
      <c r="AD50" s="4"/>
      <c r="AE50" s="4"/>
      <c r="AF50" s="4"/>
      <c r="AG50" s="4"/>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row>
    <row r="51" spans="1:170" ht="22.5" customHeight="1" x14ac:dyDescent="0.25">
      <c r="B51" s="42" t="s">
        <v>97</v>
      </c>
      <c r="C51" s="33" t="s">
        <v>95</v>
      </c>
      <c r="D51" s="52"/>
      <c r="E51" s="52"/>
      <c r="F51" s="51"/>
      <c r="G51" s="32"/>
      <c r="H51" s="32"/>
      <c r="I51" s="40"/>
      <c r="J51" s="34"/>
      <c r="K51" s="3"/>
      <c r="L51" s="3"/>
      <c r="M51" s="3"/>
      <c r="N51" s="3"/>
      <c r="O51" s="3"/>
      <c r="P51" s="3"/>
      <c r="Q51" s="3"/>
      <c r="R51" s="3"/>
      <c r="S51" s="3"/>
      <c r="T51" s="3"/>
      <c r="U51" s="3"/>
      <c r="V51" s="3"/>
      <c r="W51" s="3"/>
      <c r="X51" s="3"/>
      <c r="Y51" s="3"/>
      <c r="Z51" s="3"/>
      <c r="AA51" s="3"/>
      <c r="AB51" s="3"/>
      <c r="AC51" s="3"/>
      <c r="AD51" s="4"/>
      <c r="AE51" s="4"/>
      <c r="AF51" s="4"/>
      <c r="AG51" s="4"/>
      <c r="AH51" s="34"/>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row>
    <row r="52" spans="1:170" ht="20.100000000000001" customHeight="1" x14ac:dyDescent="0.25">
      <c r="B52" s="62" t="s">
        <v>85</v>
      </c>
      <c r="C52" s="63"/>
      <c r="D52" s="63"/>
      <c r="E52" s="64"/>
      <c r="F52" s="53">
        <f>SUM(F35:F50)</f>
        <v>0</v>
      </c>
      <c r="G52" s="32"/>
      <c r="H52" s="32"/>
      <c r="I52" s="40"/>
      <c r="J52" s="34"/>
      <c r="K52" s="3"/>
      <c r="L52" s="3"/>
      <c r="M52" s="3"/>
      <c r="N52" s="3"/>
      <c r="O52" s="3"/>
      <c r="P52" s="3"/>
      <c r="Q52" s="3"/>
      <c r="R52" s="3"/>
      <c r="S52" s="3"/>
      <c r="T52" s="3"/>
      <c r="U52" s="3"/>
      <c r="V52" s="3"/>
      <c r="W52" s="3"/>
      <c r="X52" s="3"/>
      <c r="Y52" s="3"/>
      <c r="Z52" s="3"/>
      <c r="AA52" s="3"/>
      <c r="AB52" s="3"/>
      <c r="AC52" s="3"/>
      <c r="AD52" s="4"/>
      <c r="AE52" s="4"/>
      <c r="AF52" s="4"/>
      <c r="AG52" s="4"/>
      <c r="AH52" s="34"/>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row>
    <row r="53" spans="1:170" s="9" customFormat="1" ht="16.5" customHeight="1" x14ac:dyDescent="0.25">
      <c r="A53" s="8"/>
      <c r="B53" s="6" t="s">
        <v>12</v>
      </c>
      <c r="C53" s="83" t="s">
        <v>117</v>
      </c>
      <c r="D53" s="84"/>
      <c r="E53" s="85"/>
      <c r="F53" s="44"/>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12"/>
      <c r="EV53" s="12"/>
      <c r="EW53" s="12"/>
      <c r="EX53" s="12"/>
      <c r="EY53" s="12"/>
      <c r="EZ53" s="12"/>
      <c r="FA53" s="12"/>
      <c r="FB53" s="12"/>
      <c r="FC53" s="12"/>
      <c r="FD53" s="12"/>
      <c r="FE53" s="12"/>
      <c r="FF53" s="12"/>
      <c r="FG53" s="12"/>
      <c r="FH53" s="12"/>
      <c r="FI53" s="12"/>
      <c r="FJ53" s="12"/>
      <c r="FK53" s="12"/>
      <c r="FL53" s="12"/>
      <c r="FM53" s="12"/>
      <c r="FN53" s="12"/>
    </row>
    <row r="54" spans="1:170" ht="19.5" customHeight="1" x14ac:dyDescent="0.25">
      <c r="B54" s="42" t="s">
        <v>60</v>
      </c>
      <c r="C54" s="16" t="s">
        <v>6</v>
      </c>
      <c r="D54" s="52" t="s">
        <v>25</v>
      </c>
      <c r="E54" s="52">
        <v>100</v>
      </c>
      <c r="F54" s="45"/>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14"/>
      <c r="EV54" s="14"/>
      <c r="EW54" s="14"/>
      <c r="EX54" s="14"/>
      <c r="EY54" s="14"/>
      <c r="EZ54" s="14"/>
      <c r="FA54" s="14"/>
      <c r="FB54" s="14"/>
      <c r="FC54" s="14"/>
      <c r="FD54" s="14"/>
      <c r="FE54" s="14"/>
      <c r="FF54" s="14"/>
      <c r="FG54" s="14"/>
      <c r="FH54" s="14"/>
      <c r="FI54" s="14"/>
      <c r="FJ54" s="14"/>
      <c r="FK54" s="13"/>
      <c r="FL54" s="13"/>
      <c r="FM54" s="13"/>
      <c r="FN54" s="13"/>
    </row>
    <row r="55" spans="1:170" ht="20.100000000000001" customHeight="1" x14ac:dyDescent="0.25">
      <c r="B55" s="42" t="s">
        <v>61</v>
      </c>
      <c r="C55" s="16" t="s">
        <v>16</v>
      </c>
      <c r="D55" s="52" t="s">
        <v>25</v>
      </c>
      <c r="E55" s="52">
        <v>100</v>
      </c>
      <c r="F55" s="45"/>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14"/>
      <c r="EV55" s="14"/>
      <c r="EW55" s="14"/>
      <c r="EX55" s="14"/>
      <c r="EY55" s="14"/>
      <c r="EZ55" s="14"/>
      <c r="FA55" s="14"/>
      <c r="FB55" s="14"/>
      <c r="FC55" s="14"/>
      <c r="FD55" s="14"/>
      <c r="FE55" s="14"/>
      <c r="FF55" s="14"/>
      <c r="FG55" s="14"/>
      <c r="FH55" s="14"/>
      <c r="FI55" s="14"/>
      <c r="FJ55" s="14"/>
      <c r="FK55" s="13"/>
      <c r="FL55" s="13"/>
      <c r="FM55" s="13"/>
      <c r="FN55" s="13"/>
    </row>
    <row r="56" spans="1:170" ht="20.100000000000001" customHeight="1" x14ac:dyDescent="0.25">
      <c r="B56" s="42" t="s">
        <v>62</v>
      </c>
      <c r="C56" s="16" t="s">
        <v>17</v>
      </c>
      <c r="D56" s="52" t="s">
        <v>25</v>
      </c>
      <c r="E56" s="52">
        <v>100</v>
      </c>
      <c r="F56" s="45"/>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14"/>
      <c r="EV56" s="14"/>
      <c r="EW56" s="14"/>
      <c r="EX56" s="14"/>
      <c r="EY56" s="14"/>
      <c r="EZ56" s="14"/>
      <c r="FA56" s="14"/>
      <c r="FB56" s="14"/>
      <c r="FC56" s="14"/>
      <c r="FD56" s="14"/>
      <c r="FE56" s="14"/>
      <c r="FF56" s="14"/>
      <c r="FG56" s="14"/>
      <c r="FH56" s="14"/>
      <c r="FI56" s="14"/>
      <c r="FJ56" s="14"/>
      <c r="FK56" s="13"/>
      <c r="FL56" s="13"/>
      <c r="FM56" s="13"/>
      <c r="FN56" s="13"/>
    </row>
    <row r="57" spans="1:170" ht="20.100000000000001" customHeight="1" x14ac:dyDescent="0.25">
      <c r="B57" s="42" t="s">
        <v>63</v>
      </c>
      <c r="C57" s="27" t="s">
        <v>18</v>
      </c>
      <c r="D57" s="52" t="s">
        <v>25</v>
      </c>
      <c r="E57" s="52">
        <v>100</v>
      </c>
      <c r="F57" s="46"/>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14"/>
      <c r="EV57" s="14"/>
      <c r="EW57" s="14"/>
      <c r="EX57" s="14"/>
      <c r="EY57" s="14"/>
      <c r="EZ57" s="14"/>
      <c r="FA57" s="14"/>
      <c r="FB57" s="14"/>
      <c r="FC57" s="14"/>
      <c r="FD57" s="14"/>
      <c r="FE57" s="14"/>
      <c r="FF57" s="14"/>
      <c r="FG57" s="14"/>
      <c r="FH57" s="14"/>
      <c r="FI57" s="14"/>
      <c r="FJ57" s="14"/>
      <c r="FK57" s="13"/>
      <c r="FL57" s="13"/>
      <c r="FM57" s="13"/>
      <c r="FN57" s="13"/>
    </row>
    <row r="58" spans="1:170" ht="20.100000000000001" customHeight="1" x14ac:dyDescent="0.25">
      <c r="B58" s="42" t="s">
        <v>64</v>
      </c>
      <c r="C58" s="20" t="s">
        <v>90</v>
      </c>
      <c r="D58" s="52" t="s">
        <v>25</v>
      </c>
      <c r="E58" s="52">
        <v>100</v>
      </c>
      <c r="F58" s="36"/>
      <c r="G58" s="3"/>
      <c r="H58" s="3"/>
      <c r="I58" s="3"/>
      <c r="J58" s="3"/>
      <c r="K58" s="3"/>
      <c r="L58" s="3"/>
      <c r="M58" s="3"/>
      <c r="N58" s="3"/>
      <c r="O58" s="3"/>
      <c r="P58" s="3"/>
      <c r="Q58" s="3"/>
      <c r="R58" s="3"/>
      <c r="S58" s="3"/>
      <c r="T58" s="3"/>
      <c r="U58" s="3"/>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3"/>
      <c r="BD58" s="3"/>
      <c r="BE58" s="3"/>
      <c r="BF58" s="3"/>
      <c r="BG58" s="3"/>
      <c r="BH58" s="3"/>
      <c r="BI58" s="3"/>
      <c r="BJ58" s="3"/>
      <c r="BK58" s="3"/>
      <c r="BL58" s="3"/>
      <c r="BM58" s="3"/>
      <c r="BN58" s="3"/>
      <c r="BO58" s="3"/>
      <c r="BP58" s="3"/>
      <c r="BQ58" s="3"/>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3"/>
      <c r="CZ58" s="3"/>
      <c r="DA58" s="3"/>
      <c r="DB58" s="3"/>
      <c r="DC58" s="3"/>
      <c r="DD58" s="3"/>
      <c r="DE58" s="3"/>
      <c r="DF58" s="3"/>
      <c r="DG58" s="3"/>
      <c r="DH58" s="3"/>
      <c r="DI58" s="3"/>
      <c r="DJ58" s="3"/>
      <c r="DK58" s="3"/>
      <c r="DL58" s="3"/>
      <c r="DM58" s="3"/>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14"/>
      <c r="EV58" s="14"/>
      <c r="EW58" s="14"/>
      <c r="EX58" s="14"/>
      <c r="EY58" s="14"/>
      <c r="EZ58" s="14"/>
      <c r="FA58" s="14"/>
      <c r="FB58" s="14"/>
      <c r="FC58" s="14"/>
      <c r="FD58" s="14"/>
      <c r="FE58" s="14"/>
      <c r="FF58" s="14"/>
      <c r="FG58" s="14"/>
      <c r="FH58" s="14"/>
      <c r="FI58" s="14"/>
      <c r="FJ58" s="14"/>
      <c r="FK58" s="13"/>
      <c r="FL58" s="13"/>
      <c r="FM58" s="13"/>
      <c r="FN58" s="13"/>
    </row>
    <row r="59" spans="1:170" ht="21.75" customHeight="1" x14ac:dyDescent="0.25">
      <c r="B59" s="42" t="s">
        <v>65</v>
      </c>
      <c r="C59" s="28" t="s">
        <v>19</v>
      </c>
      <c r="D59" s="52" t="s">
        <v>25</v>
      </c>
      <c r="E59" s="52">
        <v>100</v>
      </c>
      <c r="F59" s="47"/>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14"/>
      <c r="EV59" s="14"/>
      <c r="EW59" s="14"/>
      <c r="EX59" s="14"/>
      <c r="EY59" s="14"/>
      <c r="EZ59" s="14"/>
      <c r="FA59" s="14"/>
      <c r="FB59" s="14"/>
      <c r="FC59" s="14"/>
      <c r="FD59" s="14"/>
      <c r="FE59" s="14"/>
      <c r="FF59" s="14"/>
      <c r="FG59" s="14"/>
      <c r="FH59" s="14"/>
      <c r="FI59" s="14"/>
      <c r="FJ59" s="14"/>
      <c r="FK59" s="13"/>
      <c r="FL59" s="13"/>
      <c r="FM59" s="13"/>
      <c r="FN59" s="13"/>
    </row>
    <row r="60" spans="1:170" ht="20.100000000000001" customHeight="1" x14ac:dyDescent="0.25">
      <c r="B60" s="42" t="s">
        <v>66</v>
      </c>
      <c r="C60" s="43" t="s">
        <v>20</v>
      </c>
      <c r="D60" s="52" t="s">
        <v>25</v>
      </c>
      <c r="E60" s="52">
        <v>100</v>
      </c>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14"/>
      <c r="EV60" s="14"/>
      <c r="EW60" s="14"/>
      <c r="EX60" s="14"/>
      <c r="EY60" s="14"/>
      <c r="EZ60" s="14"/>
      <c r="FA60" s="14"/>
      <c r="FB60" s="14"/>
      <c r="FC60" s="14"/>
      <c r="FD60" s="14"/>
      <c r="FE60" s="14"/>
      <c r="FF60" s="14"/>
      <c r="FG60" s="14"/>
      <c r="FH60" s="14"/>
      <c r="FI60" s="14"/>
      <c r="FJ60" s="14"/>
      <c r="FK60" s="13"/>
      <c r="FL60" s="13"/>
      <c r="FM60" s="13"/>
      <c r="FN60" s="13"/>
    </row>
    <row r="61" spans="1:170" ht="20.100000000000001" customHeight="1" x14ac:dyDescent="0.25">
      <c r="B61" s="42" t="s">
        <v>67</v>
      </c>
      <c r="C61" s="29" t="s">
        <v>21</v>
      </c>
      <c r="D61" s="52" t="s">
        <v>25</v>
      </c>
      <c r="E61" s="52">
        <v>100</v>
      </c>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14"/>
      <c r="EV61" s="14"/>
      <c r="EW61" s="14"/>
      <c r="EX61" s="14"/>
      <c r="EY61" s="14"/>
      <c r="EZ61" s="14"/>
      <c r="FA61" s="14"/>
      <c r="FB61" s="14"/>
      <c r="FC61" s="14"/>
      <c r="FD61" s="14"/>
      <c r="FE61" s="14"/>
      <c r="FF61" s="14"/>
      <c r="FG61" s="14"/>
      <c r="FH61" s="14"/>
      <c r="FI61" s="14"/>
      <c r="FJ61" s="14"/>
      <c r="FK61" s="13"/>
      <c r="FL61" s="13"/>
      <c r="FM61" s="13"/>
      <c r="FN61" s="13"/>
    </row>
    <row r="62" spans="1:170" ht="18" customHeight="1" x14ac:dyDescent="0.25">
      <c r="B62" s="42" t="s">
        <v>68</v>
      </c>
      <c r="C62" s="29" t="s">
        <v>22</v>
      </c>
      <c r="D62" s="52" t="s">
        <v>25</v>
      </c>
      <c r="E62" s="52">
        <v>100</v>
      </c>
      <c r="F62" s="48"/>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14"/>
      <c r="EV62" s="14"/>
      <c r="EW62" s="14"/>
      <c r="EX62" s="14"/>
      <c r="EY62" s="14"/>
      <c r="EZ62" s="14"/>
      <c r="FA62" s="14"/>
      <c r="FB62" s="14"/>
      <c r="FC62" s="14"/>
      <c r="FD62" s="14"/>
      <c r="FE62" s="14"/>
      <c r="FF62" s="14"/>
      <c r="FG62" s="14"/>
      <c r="FH62" s="14"/>
      <c r="FI62" s="14"/>
      <c r="FJ62" s="14"/>
      <c r="FK62" s="13"/>
      <c r="FL62" s="13"/>
      <c r="FM62" s="13"/>
      <c r="FN62" s="13"/>
    </row>
    <row r="63" spans="1:170" ht="30.75" customHeight="1" x14ac:dyDescent="0.25">
      <c r="B63" s="42" t="s">
        <v>69</v>
      </c>
      <c r="C63" s="17" t="s">
        <v>79</v>
      </c>
      <c r="D63" s="52" t="s">
        <v>25</v>
      </c>
      <c r="E63" s="52">
        <v>100</v>
      </c>
      <c r="F63" s="48"/>
      <c r="G63" s="3"/>
      <c r="H63" s="3"/>
      <c r="I63" s="3"/>
      <c r="J63" s="3"/>
      <c r="K63" s="3"/>
      <c r="L63" s="3"/>
      <c r="M63" s="3"/>
      <c r="N63" s="3"/>
      <c r="O63" s="3"/>
      <c r="P63" s="23"/>
      <c r="Q63" s="23"/>
      <c r="R63" s="23"/>
      <c r="S63" s="2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23"/>
      <c r="BM63" s="23"/>
      <c r="BN63" s="23"/>
      <c r="BO63" s="2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23"/>
      <c r="DI63" s="23"/>
      <c r="DJ63" s="23"/>
      <c r="DK63" s="2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14"/>
      <c r="EV63" s="14"/>
      <c r="EW63" s="14"/>
      <c r="EX63" s="14"/>
      <c r="EY63" s="14"/>
      <c r="EZ63" s="14"/>
      <c r="FA63" s="14"/>
      <c r="FB63" s="14"/>
      <c r="FC63" s="14"/>
      <c r="FD63" s="14"/>
      <c r="FE63" s="14"/>
      <c r="FF63" s="14"/>
      <c r="FG63" s="14"/>
      <c r="FH63" s="14"/>
      <c r="FI63" s="14"/>
      <c r="FJ63" s="14"/>
      <c r="FK63" s="13"/>
      <c r="FL63" s="13"/>
      <c r="FM63" s="13"/>
      <c r="FN63" s="13"/>
    </row>
    <row r="64" spans="1:170" ht="30" x14ac:dyDescent="0.25">
      <c r="B64" s="42" t="s">
        <v>70</v>
      </c>
      <c r="C64" s="17" t="s">
        <v>107</v>
      </c>
      <c r="D64" s="52" t="s">
        <v>25</v>
      </c>
      <c r="E64" s="52">
        <v>100</v>
      </c>
      <c r="F64" s="3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14"/>
      <c r="EV64" s="14"/>
      <c r="EW64" s="14"/>
      <c r="EX64" s="14"/>
      <c r="EY64" s="14"/>
      <c r="EZ64" s="14"/>
      <c r="FA64" s="14"/>
      <c r="FB64" s="14"/>
      <c r="FC64" s="14"/>
      <c r="FD64" s="14"/>
      <c r="FE64" s="14"/>
      <c r="FF64" s="14"/>
      <c r="FG64" s="14"/>
      <c r="FH64" s="14"/>
      <c r="FI64" s="14"/>
      <c r="FJ64" s="14"/>
      <c r="FK64" s="13"/>
      <c r="FL64" s="13"/>
      <c r="FM64" s="13"/>
      <c r="FN64" s="13"/>
    </row>
    <row r="65" spans="2:170" ht="30.75" customHeight="1" x14ac:dyDescent="0.25">
      <c r="B65" s="42" t="s">
        <v>71</v>
      </c>
      <c r="C65" s="58" t="s">
        <v>101</v>
      </c>
      <c r="D65" s="52" t="s">
        <v>25</v>
      </c>
      <c r="E65" s="52">
        <v>100</v>
      </c>
      <c r="F65" s="3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14"/>
      <c r="EV65" s="14"/>
      <c r="EW65" s="14"/>
      <c r="EX65" s="14"/>
      <c r="EY65" s="14"/>
      <c r="EZ65" s="14"/>
      <c r="FA65" s="14"/>
      <c r="FB65" s="14"/>
      <c r="FC65" s="14"/>
      <c r="FD65" s="14"/>
      <c r="FE65" s="14"/>
      <c r="FF65" s="14"/>
      <c r="FG65" s="14"/>
      <c r="FH65" s="14"/>
      <c r="FI65" s="14"/>
      <c r="FJ65" s="14"/>
      <c r="FK65" s="13"/>
      <c r="FL65" s="13"/>
      <c r="FM65" s="13"/>
      <c r="FN65" s="13"/>
    </row>
    <row r="66" spans="2:170" ht="21.75" customHeight="1" x14ac:dyDescent="0.25">
      <c r="B66" s="42" t="s">
        <v>72</v>
      </c>
      <c r="C66" s="30" t="s">
        <v>81</v>
      </c>
      <c r="D66" s="52" t="s">
        <v>25</v>
      </c>
      <c r="E66" s="52">
        <v>100</v>
      </c>
      <c r="F66" s="3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14"/>
      <c r="EV66" s="14"/>
      <c r="EW66" s="14"/>
      <c r="EX66" s="14"/>
      <c r="EY66" s="14"/>
      <c r="EZ66" s="14"/>
      <c r="FA66" s="14"/>
      <c r="FB66" s="14"/>
      <c r="FC66" s="14"/>
      <c r="FD66" s="14"/>
      <c r="FE66" s="14"/>
      <c r="FF66" s="14"/>
      <c r="FG66" s="14"/>
      <c r="FH66" s="14"/>
      <c r="FI66" s="14"/>
      <c r="FJ66" s="14"/>
      <c r="FK66" s="13"/>
      <c r="FL66" s="13"/>
      <c r="FM66" s="13"/>
      <c r="FN66" s="13"/>
    </row>
    <row r="67" spans="2:170" ht="20.25" customHeight="1" x14ac:dyDescent="0.25">
      <c r="B67" s="42" t="s">
        <v>73</v>
      </c>
      <c r="C67" s="31" t="s">
        <v>111</v>
      </c>
      <c r="D67" s="52" t="s">
        <v>25</v>
      </c>
      <c r="E67" s="52">
        <v>100</v>
      </c>
      <c r="F67" s="49"/>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14"/>
      <c r="EV67" s="14"/>
      <c r="EW67" s="14"/>
      <c r="EX67" s="14"/>
      <c r="EY67" s="14"/>
      <c r="EZ67" s="14"/>
      <c r="FA67" s="14"/>
      <c r="FB67" s="14"/>
      <c r="FC67" s="14"/>
      <c r="FD67" s="14"/>
      <c r="FE67" s="14"/>
      <c r="FF67" s="14"/>
      <c r="FG67" s="14"/>
      <c r="FH67" s="14"/>
      <c r="FI67" s="14"/>
      <c r="FJ67" s="14"/>
      <c r="FK67" s="13"/>
      <c r="FL67" s="13"/>
      <c r="FM67" s="13"/>
      <c r="FN67" s="13"/>
    </row>
    <row r="68" spans="2:170" ht="20.100000000000001" customHeight="1" x14ac:dyDescent="0.25">
      <c r="B68" s="42" t="s">
        <v>74</v>
      </c>
      <c r="C68" s="35" t="s">
        <v>92</v>
      </c>
      <c r="D68" s="52" t="s">
        <v>25</v>
      </c>
      <c r="E68" s="52">
        <v>100</v>
      </c>
      <c r="F68" s="33"/>
      <c r="G68" s="32"/>
      <c r="H68" s="32"/>
      <c r="I68" s="33"/>
      <c r="J68" s="34"/>
      <c r="K68" s="3"/>
      <c r="L68" s="3"/>
      <c r="M68" s="3"/>
      <c r="N68" s="3"/>
      <c r="O68" s="3"/>
      <c r="P68" s="3"/>
      <c r="Q68" s="3"/>
      <c r="R68" s="3"/>
      <c r="S68" s="3"/>
      <c r="T68" s="3"/>
      <c r="U68" s="3"/>
      <c r="V68" s="3"/>
      <c r="W68" s="3"/>
      <c r="X68" s="3"/>
      <c r="Y68" s="3"/>
      <c r="Z68" s="3"/>
      <c r="AA68" s="3"/>
      <c r="AB68" s="3"/>
      <c r="AC68" s="3"/>
      <c r="AD68" s="4"/>
      <c r="AE68" s="4"/>
      <c r="AF68" s="4"/>
      <c r="AG68" s="4"/>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row>
    <row r="69" spans="2:170" ht="30.75" customHeight="1" x14ac:dyDescent="0.25">
      <c r="B69" s="42" t="s">
        <v>75</v>
      </c>
      <c r="C69" s="59" t="s">
        <v>91</v>
      </c>
      <c r="D69" s="52" t="s">
        <v>25</v>
      </c>
      <c r="E69" s="52">
        <v>100</v>
      </c>
      <c r="F69" s="50"/>
      <c r="G69" s="32"/>
      <c r="H69" s="32"/>
      <c r="I69" s="36"/>
      <c r="J69" s="34"/>
      <c r="K69" s="3"/>
      <c r="L69" s="3"/>
      <c r="M69" s="3"/>
      <c r="N69" s="3"/>
      <c r="O69" s="3"/>
      <c r="P69" s="3"/>
      <c r="Q69" s="3"/>
      <c r="R69" s="3"/>
      <c r="S69" s="3"/>
      <c r="T69" s="3"/>
      <c r="U69" s="3"/>
      <c r="V69" s="3"/>
      <c r="W69" s="3"/>
      <c r="X69" s="3"/>
      <c r="Y69" s="3"/>
      <c r="Z69" s="3"/>
      <c r="AA69" s="3"/>
      <c r="AB69" s="3"/>
      <c r="AC69" s="3"/>
      <c r="AD69" s="4"/>
      <c r="AE69" s="4"/>
      <c r="AF69" s="4"/>
      <c r="AG69" s="4"/>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row>
    <row r="70" spans="2:170" ht="21" customHeight="1" x14ac:dyDescent="0.25">
      <c r="B70" s="42" t="s">
        <v>98</v>
      </c>
      <c r="C70" s="33" t="s">
        <v>95</v>
      </c>
      <c r="D70" s="52"/>
      <c r="E70" s="52"/>
      <c r="F70" s="51"/>
      <c r="G70" s="32"/>
      <c r="H70" s="32"/>
      <c r="I70" s="40"/>
      <c r="J70" s="34"/>
      <c r="K70" s="3"/>
      <c r="L70" s="3"/>
      <c r="M70" s="3"/>
      <c r="N70" s="3"/>
      <c r="O70" s="3"/>
      <c r="P70" s="3"/>
      <c r="Q70" s="3"/>
      <c r="R70" s="3"/>
      <c r="S70" s="3"/>
      <c r="T70" s="3"/>
      <c r="U70" s="3"/>
      <c r="V70" s="3"/>
      <c r="W70" s="3"/>
      <c r="X70" s="3"/>
      <c r="Y70" s="3"/>
      <c r="Z70" s="3"/>
      <c r="AA70" s="3"/>
      <c r="AB70" s="3"/>
      <c r="AC70" s="3"/>
      <c r="AD70" s="4"/>
      <c r="AE70" s="4"/>
      <c r="AF70" s="4"/>
      <c r="AG70" s="4"/>
      <c r="AH70" s="34"/>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row>
    <row r="71" spans="2:170" ht="20.100000000000001" customHeight="1" x14ac:dyDescent="0.25">
      <c r="B71" s="62" t="s">
        <v>85</v>
      </c>
      <c r="C71" s="63"/>
      <c r="D71" s="63"/>
      <c r="E71" s="64"/>
      <c r="F71" s="53">
        <f>SUM(F54:F69)</f>
        <v>0</v>
      </c>
      <c r="G71" s="32"/>
      <c r="H71" s="32"/>
      <c r="I71" s="40"/>
      <c r="J71" s="34"/>
      <c r="K71" s="3"/>
      <c r="L71" s="3"/>
      <c r="M71" s="3"/>
      <c r="N71" s="3"/>
      <c r="O71" s="3"/>
      <c r="P71" s="3"/>
      <c r="Q71" s="3"/>
      <c r="R71" s="3"/>
      <c r="S71" s="3"/>
      <c r="T71" s="3"/>
      <c r="U71" s="3"/>
      <c r="V71" s="3"/>
      <c r="W71" s="3"/>
      <c r="X71" s="3"/>
      <c r="Y71" s="3"/>
      <c r="Z71" s="3"/>
      <c r="AA71" s="3"/>
      <c r="AB71" s="3"/>
      <c r="AC71" s="3"/>
      <c r="AD71" s="4"/>
      <c r="AE71" s="4"/>
      <c r="AF71" s="4"/>
      <c r="AG71" s="4"/>
      <c r="AH71" s="34"/>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row>
    <row r="72" spans="2:170" ht="20.100000000000001" customHeight="1" x14ac:dyDescent="0.25">
      <c r="B72" s="65" t="s">
        <v>76</v>
      </c>
      <c r="C72" s="60" t="s">
        <v>118</v>
      </c>
      <c r="D72" s="55"/>
      <c r="E72" s="56"/>
      <c r="F72" s="67"/>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14"/>
      <c r="EV72" s="14"/>
      <c r="EW72" s="14"/>
      <c r="EX72" s="14"/>
      <c r="EY72" s="14"/>
      <c r="EZ72" s="14"/>
      <c r="FA72" s="14"/>
      <c r="FB72" s="14"/>
      <c r="FC72" s="14"/>
      <c r="FD72" s="14"/>
      <c r="FE72" s="14"/>
      <c r="FF72" s="14"/>
      <c r="FG72" s="14"/>
      <c r="FH72" s="14"/>
      <c r="FI72" s="14"/>
      <c r="FJ72" s="14"/>
      <c r="FK72" s="13"/>
      <c r="FL72" s="13"/>
      <c r="FM72" s="13"/>
      <c r="FN72" s="13"/>
    </row>
    <row r="73" spans="2:170" ht="20.100000000000001" customHeight="1" x14ac:dyDescent="0.25">
      <c r="B73" s="66"/>
      <c r="C73" s="61"/>
      <c r="D73" s="55"/>
      <c r="E73" s="56"/>
      <c r="F73" s="68"/>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14"/>
      <c r="EV73" s="14"/>
      <c r="EW73" s="14"/>
      <c r="EX73" s="14"/>
      <c r="EY73" s="14"/>
      <c r="EZ73" s="14"/>
      <c r="FA73" s="14"/>
      <c r="FB73" s="14"/>
      <c r="FC73" s="14"/>
      <c r="FD73" s="14"/>
      <c r="FE73" s="14"/>
      <c r="FF73" s="14"/>
      <c r="FG73" s="14"/>
      <c r="FH73" s="14"/>
      <c r="FI73" s="14"/>
      <c r="FJ73" s="14"/>
      <c r="FK73" s="13"/>
      <c r="FL73" s="13"/>
      <c r="FM73" s="13"/>
      <c r="FN73" s="13"/>
    </row>
    <row r="74" spans="2:170" ht="20.100000000000001" customHeight="1" x14ac:dyDescent="0.25">
      <c r="B74" s="1" t="s">
        <v>77</v>
      </c>
      <c r="C74" s="17" t="s">
        <v>89</v>
      </c>
      <c r="D74" s="52" t="s">
        <v>25</v>
      </c>
      <c r="E74" s="52">
        <v>100</v>
      </c>
      <c r="F74" s="3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14"/>
      <c r="EV74" s="14"/>
      <c r="EW74" s="14"/>
      <c r="EX74" s="14"/>
      <c r="EY74" s="14"/>
      <c r="EZ74" s="14"/>
      <c r="FA74" s="14"/>
      <c r="FB74" s="14"/>
      <c r="FC74" s="14"/>
      <c r="FD74" s="14"/>
      <c r="FE74" s="14"/>
      <c r="FF74" s="14"/>
      <c r="FG74" s="14"/>
      <c r="FH74" s="14"/>
      <c r="FI74" s="14"/>
      <c r="FJ74" s="14"/>
      <c r="FK74" s="13"/>
      <c r="FL74" s="13"/>
      <c r="FM74" s="13"/>
      <c r="FN74" s="13"/>
    </row>
    <row r="75" spans="2:170" ht="20.100000000000001" customHeight="1" x14ac:dyDescent="0.25">
      <c r="B75" s="1" t="s">
        <v>78</v>
      </c>
      <c r="C75" s="17" t="s">
        <v>87</v>
      </c>
      <c r="D75" s="52" t="s">
        <v>25</v>
      </c>
      <c r="E75" s="52">
        <v>100</v>
      </c>
      <c r="F75" s="3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14"/>
      <c r="EV75" s="14"/>
      <c r="EW75" s="14"/>
      <c r="EX75" s="14"/>
      <c r="EY75" s="14"/>
      <c r="EZ75" s="14"/>
      <c r="FA75" s="14"/>
      <c r="FB75" s="14"/>
      <c r="FC75" s="14"/>
      <c r="FD75" s="14"/>
      <c r="FE75" s="14"/>
      <c r="FF75" s="14"/>
      <c r="FG75" s="14"/>
      <c r="FH75" s="14"/>
      <c r="FI75" s="14"/>
      <c r="FJ75" s="14"/>
      <c r="FK75" s="13"/>
      <c r="FL75" s="13"/>
      <c r="FM75" s="13"/>
      <c r="FN75" s="13"/>
    </row>
    <row r="76" spans="2:170" ht="20.100000000000001" customHeight="1" x14ac:dyDescent="0.25">
      <c r="B76" s="1" t="s">
        <v>24</v>
      </c>
      <c r="C76" s="58" t="s">
        <v>88</v>
      </c>
      <c r="D76" s="52" t="s">
        <v>25</v>
      </c>
      <c r="E76" s="52">
        <v>100</v>
      </c>
      <c r="F76" s="3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14"/>
      <c r="EV76" s="14"/>
      <c r="EW76" s="14"/>
      <c r="EX76" s="14"/>
      <c r="EY76" s="14"/>
      <c r="EZ76" s="14"/>
      <c r="FA76" s="14"/>
      <c r="FB76" s="14"/>
      <c r="FC76" s="14"/>
      <c r="FD76" s="14"/>
      <c r="FE76" s="14"/>
      <c r="FF76" s="14"/>
      <c r="FG76" s="14"/>
      <c r="FH76" s="14"/>
      <c r="FI76" s="14"/>
      <c r="FJ76" s="14"/>
      <c r="FK76" s="13"/>
      <c r="FL76" s="13"/>
      <c r="FM76" s="13"/>
      <c r="FN76" s="13"/>
    </row>
    <row r="77" spans="2:170" ht="20.100000000000001" customHeight="1" x14ac:dyDescent="0.25">
      <c r="B77" s="1" t="s">
        <v>24</v>
      </c>
      <c r="C77" s="16" t="s">
        <v>108</v>
      </c>
      <c r="D77" s="52"/>
      <c r="E77" s="52"/>
      <c r="F77" s="45"/>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14"/>
      <c r="EV77" s="14"/>
      <c r="EW77" s="14"/>
      <c r="EX77" s="14"/>
      <c r="EY77" s="14"/>
      <c r="EZ77" s="14"/>
      <c r="FA77" s="14"/>
      <c r="FB77" s="14"/>
      <c r="FC77" s="14"/>
      <c r="FD77" s="14"/>
      <c r="FE77" s="14"/>
      <c r="FF77" s="14"/>
      <c r="FG77" s="14"/>
      <c r="FH77" s="14"/>
      <c r="FI77" s="14"/>
      <c r="FJ77" s="14"/>
      <c r="FK77" s="13"/>
      <c r="FL77" s="13"/>
      <c r="FM77" s="13"/>
      <c r="FN77" s="13"/>
    </row>
    <row r="78" spans="2:170" ht="20.100000000000001" customHeight="1" x14ac:dyDescent="0.25">
      <c r="B78" s="62" t="s">
        <v>85</v>
      </c>
      <c r="C78" s="63"/>
      <c r="D78" s="63"/>
      <c r="E78" s="64"/>
      <c r="F78" s="53">
        <f>SUM(F74:F76)</f>
        <v>0</v>
      </c>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14"/>
      <c r="EV78" s="14"/>
      <c r="EW78" s="14"/>
      <c r="EX78" s="14"/>
      <c r="EY78" s="14"/>
      <c r="EZ78" s="14"/>
      <c r="FA78" s="14"/>
      <c r="FB78" s="14"/>
      <c r="FC78" s="14"/>
      <c r="FD78" s="14"/>
      <c r="FE78" s="14"/>
      <c r="FF78" s="14"/>
      <c r="FG78" s="14"/>
      <c r="FH78" s="14"/>
      <c r="FI78" s="14"/>
      <c r="FJ78" s="14"/>
      <c r="FK78" s="13"/>
      <c r="FL78" s="13"/>
      <c r="FM78" s="13"/>
      <c r="FN78" s="13"/>
    </row>
    <row r="79" spans="2:170" ht="20.100000000000001" customHeight="1" x14ac:dyDescent="0.25">
      <c r="B79" s="62" t="s">
        <v>86</v>
      </c>
      <c r="C79" s="63"/>
      <c r="D79" s="63"/>
      <c r="E79" s="64"/>
      <c r="F79" s="53">
        <f>SUM(F12,F14,F33,F52,F71,F78)</f>
        <v>0</v>
      </c>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14"/>
      <c r="EV79" s="14"/>
      <c r="EW79" s="14"/>
      <c r="EX79" s="14"/>
      <c r="EY79" s="14"/>
      <c r="EZ79" s="14"/>
      <c r="FA79" s="14"/>
      <c r="FB79" s="14"/>
      <c r="FC79" s="14"/>
      <c r="FD79" s="14"/>
      <c r="FE79" s="14"/>
      <c r="FF79" s="14"/>
      <c r="FG79" s="14"/>
      <c r="FH79" s="14"/>
      <c r="FI79" s="14"/>
      <c r="FJ79" s="14"/>
      <c r="FK79" s="13"/>
      <c r="FL79" s="13"/>
      <c r="FM79" s="13"/>
      <c r="FN79" s="13"/>
    </row>
    <row r="80" spans="2:170" ht="18" customHeight="1" x14ac:dyDescent="0.25">
      <c r="B80" s="37"/>
      <c r="C80" s="38" t="s">
        <v>28</v>
      </c>
      <c r="D80" s="38"/>
      <c r="E80" s="38"/>
      <c r="F80" s="38"/>
      <c r="G80" s="37"/>
      <c r="H80" s="37"/>
      <c r="I80" s="39"/>
      <c r="J80" s="13"/>
      <c r="K80" s="13"/>
      <c r="L80" s="13"/>
      <c r="M80" s="13"/>
      <c r="N80" s="13"/>
      <c r="O80" s="13"/>
      <c r="P80" s="13"/>
      <c r="Q80" s="13"/>
      <c r="R80" s="13"/>
      <c r="S80" s="13"/>
      <c r="T80" s="13"/>
      <c r="U80" s="13"/>
      <c r="V80" s="13"/>
      <c r="W80" s="13"/>
      <c r="X80" s="13"/>
      <c r="Y80" s="13"/>
      <c r="Z80" s="13"/>
      <c r="AA80" s="13"/>
      <c r="AB80" s="13"/>
      <c r="AC80" s="13"/>
      <c r="AD80" s="14"/>
      <c r="AE80" s="14"/>
      <c r="AF80" s="14"/>
      <c r="AG80" s="14"/>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2:57" ht="18" customHeight="1" x14ac:dyDescent="0.25">
      <c r="B81" s="37"/>
      <c r="C81" s="14" t="s">
        <v>99</v>
      </c>
      <c r="D81" s="14"/>
      <c r="E81" s="14"/>
      <c r="F81" s="14"/>
      <c r="G81" s="14"/>
      <c r="H81" s="14"/>
      <c r="I81" s="14"/>
      <c r="J81" s="14"/>
      <c r="K81" s="14"/>
      <c r="L81" s="14"/>
      <c r="M81" s="14"/>
      <c r="N81" s="14"/>
      <c r="O81" s="14"/>
      <c r="P81" s="14"/>
      <c r="Q81" s="14"/>
      <c r="R81" s="14"/>
      <c r="S81" s="14"/>
      <c r="T81" s="14"/>
      <c r="U81" s="14"/>
      <c r="V81" s="14"/>
      <c r="W81" s="14"/>
      <c r="X81" s="14"/>
      <c r="Y81" s="13"/>
      <c r="Z81" s="13"/>
      <c r="AA81" s="13"/>
      <c r="AB81" s="13"/>
      <c r="AC81" s="13"/>
      <c r="AD81" s="14"/>
      <c r="AE81" s="14"/>
      <c r="AF81" s="14"/>
      <c r="AG81" s="14"/>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2:57" ht="18" customHeight="1" x14ac:dyDescent="0.25">
      <c r="B82" s="37"/>
      <c r="C82" s="78" t="s">
        <v>96</v>
      </c>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13"/>
      <c r="BA82" s="13"/>
      <c r="BB82" s="13"/>
      <c r="BC82" s="13"/>
      <c r="BD82" s="13"/>
      <c r="BE82" s="13"/>
    </row>
    <row r="83" spans="2:57" ht="53.1" customHeight="1" x14ac:dyDescent="0.25">
      <c r="C83" s="77" t="s">
        <v>100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row>
    <row r="84" spans="2:57" ht="18.75" customHeight="1" x14ac:dyDescent="0.25">
      <c r="C84" s="5" t="s">
        <v>7</v>
      </c>
    </row>
    <row r="85" spans="2:57" ht="20.45" customHeight="1" x14ac:dyDescent="0.25">
      <c r="C85" s="5" t="s">
        <v>8</v>
      </c>
    </row>
    <row r="87" spans="2:57" x14ac:dyDescent="0.25">
      <c r="C87" s="18"/>
      <c r="D87" s="18"/>
      <c r="E87" s="18"/>
      <c r="F87" s="18"/>
    </row>
    <row r="88" spans="2:57" x14ac:dyDescent="0.25">
      <c r="C88" s="18"/>
      <c r="D88" s="18"/>
      <c r="E88" s="18"/>
      <c r="F88" s="18"/>
    </row>
    <row r="89" spans="2:57" x14ac:dyDescent="0.25">
      <c r="C89" s="19"/>
      <c r="D89" s="19"/>
      <c r="E89" s="19"/>
      <c r="F89" s="19"/>
    </row>
  </sheetData>
  <mergeCells count="64">
    <mergeCell ref="C83:AF83"/>
    <mergeCell ref="B79:E79"/>
    <mergeCell ref="C82:AY82"/>
    <mergeCell ref="D6:D8"/>
    <mergeCell ref="E6:E8"/>
    <mergeCell ref="F6:F8"/>
    <mergeCell ref="C9:E9"/>
    <mergeCell ref="B14:E14"/>
    <mergeCell ref="C15:E15"/>
    <mergeCell ref="C16:E16"/>
    <mergeCell ref="C34:E34"/>
    <mergeCell ref="C53:E53"/>
    <mergeCell ref="B71:E71"/>
    <mergeCell ref="B52:E52"/>
    <mergeCell ref="B33:E33"/>
    <mergeCell ref="B78:E78"/>
    <mergeCell ref="EU7:EX7"/>
    <mergeCell ref="DG7:DJ7"/>
    <mergeCell ref="CM7:CP7"/>
    <mergeCell ref="CQ7:CT7"/>
    <mergeCell ref="EE7:EH7"/>
    <mergeCell ref="EI7:EL7"/>
    <mergeCell ref="DO7:DR7"/>
    <mergeCell ref="DS7:DV7"/>
    <mergeCell ref="DW7:DZ7"/>
    <mergeCell ref="EQ7:ET7"/>
    <mergeCell ref="CU7:CX7"/>
    <mergeCell ref="FK7:FN7"/>
    <mergeCell ref="C6:C8"/>
    <mergeCell ref="EY7:FB7"/>
    <mergeCell ref="FC7:FF7"/>
    <mergeCell ref="FG7:FJ7"/>
    <mergeCell ref="EA7:ED7"/>
    <mergeCell ref="BC7:BF7"/>
    <mergeCell ref="BG7:BJ7"/>
    <mergeCell ref="BK7:BN7"/>
    <mergeCell ref="BO7:BR7"/>
    <mergeCell ref="BS7:BV7"/>
    <mergeCell ref="BW7:BZ7"/>
    <mergeCell ref="CA7:CD7"/>
    <mergeCell ref="CY7:DB7"/>
    <mergeCell ref="DC7:DF7"/>
    <mergeCell ref="DK7:DN7"/>
    <mergeCell ref="AM7:AP7"/>
    <mergeCell ref="AQ7:AT7"/>
    <mergeCell ref="G7:J7"/>
    <mergeCell ref="K7:N7"/>
    <mergeCell ref="O7:R7"/>
    <mergeCell ref="C72:C73"/>
    <mergeCell ref="B12:E12"/>
    <mergeCell ref="B72:B73"/>
    <mergeCell ref="F72:F73"/>
    <mergeCell ref="EM7:EP7"/>
    <mergeCell ref="S7:V7"/>
    <mergeCell ref="W7:Z7"/>
    <mergeCell ref="B6:B8"/>
    <mergeCell ref="AU7:AX7"/>
    <mergeCell ref="AY7:BB7"/>
    <mergeCell ref="G6:ET6"/>
    <mergeCell ref="CE7:CH7"/>
    <mergeCell ref="CI7:CL7"/>
    <mergeCell ref="AA7:AD7"/>
    <mergeCell ref="AE7:AH7"/>
    <mergeCell ref="AI7:AL7"/>
  </mergeCells>
  <phoneticPr fontId="2" type="noConversion"/>
  <pageMargins left="0.7" right="0.7" top="0.75" bottom="0.75" header="0.3" footer="0.3"/>
  <pageSetup paperSize="9" scale="1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6ee13e-ff57-4e24-827e-38faa93d2eb8">
      <Terms xmlns="http://schemas.microsoft.com/office/infopath/2007/PartnerControls"/>
    </lcf76f155ced4ddcb4097134ff3c332f>
    <TaxCatchAll xmlns="876a6eb1-71d5-4569-931f-5ad701d9e2b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EF8E1133F210949B2F765A95D4B0551" ma:contentTypeVersion="10" ma:contentTypeDescription="Kurkite naują dokumentą." ma:contentTypeScope="" ma:versionID="045a1abb8f8093047514332d02f0badd">
  <xsd:schema xmlns:xsd="http://www.w3.org/2001/XMLSchema" xmlns:xs="http://www.w3.org/2001/XMLSchema" xmlns:p="http://schemas.microsoft.com/office/2006/metadata/properties" xmlns:ns2="726ee13e-ff57-4e24-827e-38faa93d2eb8" xmlns:ns3="876a6eb1-71d5-4569-931f-5ad701d9e2bc" targetNamespace="http://schemas.microsoft.com/office/2006/metadata/properties" ma:root="true" ma:fieldsID="b48de0a9483d4a6c10406b3c5f925e18" ns2:_="" ns3:_="">
    <xsd:import namespace="726ee13e-ff57-4e24-827e-38faa93d2eb8"/>
    <xsd:import namespace="876a6eb1-71d5-4569-931f-5ad701d9e2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6ee13e-ff57-4e24-827e-38faa93d2e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6a6eb1-71d5-4569-931f-5ad701d9e2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06aa5d5-d4a6-4a9b-8c2e-40b45adb5630}" ma:internalName="TaxCatchAll" ma:showField="CatchAllData" ma:web="876a6eb1-71d5-4569-931f-5ad701d9e2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01093D-3CEA-45AD-85B8-FB31601603BC}">
  <ds:schemaRefs>
    <ds:schemaRef ds:uri="http://schemas.microsoft.com/sharepoint/v3/contenttype/forms"/>
  </ds:schemaRefs>
</ds:datastoreItem>
</file>

<file path=customXml/itemProps2.xml><?xml version="1.0" encoding="utf-8"?>
<ds:datastoreItem xmlns:ds="http://schemas.openxmlformats.org/officeDocument/2006/customXml" ds:itemID="{C72F1768-516A-4ECC-A4B1-E6CEDD15BD13}">
  <ds:schemaRefs>
    <ds:schemaRef ds:uri="http://schemas.microsoft.com/office/2006/metadata/properties"/>
    <ds:schemaRef ds:uri="http://schemas.microsoft.com/office/infopath/2007/PartnerControls"/>
    <ds:schemaRef ds:uri="726ee13e-ff57-4e24-827e-38faa93d2eb8"/>
    <ds:schemaRef ds:uri="876a6eb1-71d5-4569-931f-5ad701d9e2bc"/>
  </ds:schemaRefs>
</ds:datastoreItem>
</file>

<file path=customXml/itemProps3.xml><?xml version="1.0" encoding="utf-8"?>
<ds:datastoreItem xmlns:ds="http://schemas.openxmlformats.org/officeDocument/2006/customXml" ds:itemID="{A863F034-C02D-44CE-BFEB-49E26E842F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6ee13e-ff57-4e24-827e-38faa93d2eb8"/>
    <ds:schemaRef ds:uri="876a6eb1-71d5-4569-931f-5ad701d9e2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Darbų vykdymo grafikas</vt:lpstr>
      <vt:lpstr>'Darbų vykdymo grafikas'!Print_Area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2026-07-07T08:42:35Z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0x0101007EF8E1133F210949B2F765A95D4B0551</vt:lpwstr>
  </property>
  <property fmtid="{D5CDD505-2E9C-101B-9397-08002B2CF9AE}" pid="3" name="MediaServiceImageTags">
    <vt:lpwstr/>
  </property>
</Properties>
</file>